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710" windowWidth="9120" windowHeight="2115" tabRatio="737"/>
  </bookViews>
  <sheets>
    <sheet name="Bagerhat" sheetId="1" r:id="rId1"/>
    <sheet name="Mollahat" sheetId="6" r:id="rId2"/>
    <sheet name="Fakirhat" sheetId="9" r:id="rId3"/>
    <sheet name="Chitalmari" sheetId="11" r:id="rId4"/>
    <sheet name="Bagerhat Sadar" sheetId="4" r:id="rId5"/>
    <sheet name="Kachua" sheetId="13" r:id="rId6"/>
    <sheet name="Rampal" sheetId="7" r:id="rId7"/>
    <sheet name="Mongla" sheetId="8" r:id="rId8"/>
    <sheet name="Morrelgonj" sheetId="3" r:id="rId9"/>
    <sheet name="Sharankhola" sheetId="5" r:id="rId10"/>
    <sheet name="Summary" sheetId="15" r:id="rId11"/>
  </sheets>
  <definedNames>
    <definedName name="_xlnm._FilterDatabase" localSheetId="0" hidden="1">Bagerhat!$A$5:$R$409</definedName>
    <definedName name="_xlnm._FilterDatabase" localSheetId="4" hidden="1">'Bagerhat Sadar'!$A$5:$R$49</definedName>
    <definedName name="_xlnm._FilterDatabase" localSheetId="3" hidden="1">Chitalmari!$A$5:$R$43</definedName>
    <definedName name="_xlnm._FilterDatabase" localSheetId="2" hidden="1">Fakirhat!$A$5:$R$35</definedName>
    <definedName name="_xlnm._FilterDatabase" localSheetId="5" hidden="1">Kachua!$A$5:$R$49</definedName>
    <definedName name="_xlnm._FilterDatabase" localSheetId="1" hidden="1">Mollahat!$A$5:$R$51</definedName>
    <definedName name="_xlnm._FilterDatabase" localSheetId="7" hidden="1">Mongla!$A$5:$R$46</definedName>
    <definedName name="_xlnm._FilterDatabase" localSheetId="8" hidden="1">Morrelgonj!$A$5:$R$61</definedName>
    <definedName name="_xlnm._FilterDatabase" localSheetId="6" hidden="1">Rampal!$A$1:$R$56</definedName>
    <definedName name="_xlnm._FilterDatabase" localSheetId="9" hidden="1">Sharankhola!$A$5:$R$47</definedName>
    <definedName name="_xlnm.Print_Area" localSheetId="0">Bagerhat!$A$1:$R$412</definedName>
    <definedName name="_xlnm.Print_Area" localSheetId="10">Summary!$A$1:$K$14</definedName>
    <definedName name="_xlnm.Print_Titles" localSheetId="0">Bagerhat!$2:$5</definedName>
    <definedName name="_xlnm.Print_Titles" localSheetId="4">'Bagerhat Sadar'!$2:$5</definedName>
    <definedName name="_xlnm.Print_Titles" localSheetId="3">Chitalmari!$2:$5</definedName>
    <definedName name="_xlnm.Print_Titles" localSheetId="2">Fakirhat!$2:$5</definedName>
    <definedName name="_xlnm.Print_Titles" localSheetId="5">Kachua!$2:$5</definedName>
    <definedName name="_xlnm.Print_Titles" localSheetId="1">Mollahat!$2:$5</definedName>
    <definedName name="_xlnm.Print_Titles" localSheetId="7">Mongla!$2:$5</definedName>
    <definedName name="_xlnm.Print_Titles" localSheetId="8">Morrelgonj!$2:$5</definedName>
    <definedName name="_xlnm.Print_Titles" localSheetId="6">Rampal!$2:$5</definedName>
    <definedName name="_xlnm.Print_Titles" localSheetId="9">Sharankhola!$2:$5</definedName>
  </definedNames>
  <calcPr calcId="144525"/>
</workbook>
</file>

<file path=xl/calcChain.xml><?xml version="1.0" encoding="utf-8"?>
<calcChain xmlns="http://schemas.openxmlformats.org/spreadsheetml/2006/main">
  <c r="B5" i="15" l="1"/>
  <c r="C4" i="15"/>
  <c r="C10" i="15"/>
  <c r="B10" i="15"/>
  <c r="C9" i="15"/>
  <c r="C8" i="15"/>
  <c r="C6" i="15"/>
  <c r="B6" i="15"/>
  <c r="C7" i="15"/>
  <c r="C5" i="15" l="1"/>
  <c r="Q28" i="1" l="1"/>
  <c r="P28" i="1"/>
  <c r="Q114" i="1" l="1"/>
  <c r="B7" i="15" l="1"/>
  <c r="B9" i="15"/>
  <c r="P340" i="1" l="1"/>
  <c r="Q340" i="1"/>
  <c r="G13" i="13" l="1"/>
  <c r="R13" i="13"/>
  <c r="Q13" i="13"/>
  <c r="P13" i="13"/>
  <c r="O13" i="13"/>
  <c r="N13" i="13"/>
  <c r="M13" i="13"/>
  <c r="L13" i="13"/>
  <c r="K13" i="13"/>
  <c r="J13" i="13"/>
  <c r="I13" i="13"/>
  <c r="H13" i="13"/>
  <c r="F13" i="13"/>
  <c r="E13" i="13"/>
  <c r="D13" i="13"/>
  <c r="C13" i="13"/>
  <c r="B13" i="13"/>
  <c r="B8" i="15"/>
  <c r="C12" i="15" l="1"/>
  <c r="C11" i="15"/>
  <c r="C14" i="15" l="1"/>
  <c r="B4" i="15" l="1"/>
  <c r="B12" i="15" l="1"/>
  <c r="B11" i="15"/>
  <c r="B14" i="15" l="1"/>
  <c r="B8" i="8" l="1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B9" i="8"/>
  <c r="C9" i="8"/>
  <c r="D9" i="8"/>
  <c r="E9" i="8"/>
  <c r="F9" i="8"/>
  <c r="G9" i="8"/>
  <c r="H9" i="8"/>
  <c r="I9" i="8"/>
  <c r="J9" i="8"/>
  <c r="K9" i="8"/>
  <c r="L9" i="8"/>
  <c r="M9" i="8"/>
  <c r="N9" i="8"/>
  <c r="O9" i="8"/>
  <c r="R9" i="8"/>
  <c r="B10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R10" i="8"/>
  <c r="L408" i="1" l="1"/>
  <c r="I13" i="15" s="1"/>
  <c r="L388" i="1"/>
  <c r="I12" i="15" s="1"/>
  <c r="L368" i="1"/>
  <c r="L356" i="1"/>
  <c r="I10" i="15" s="1"/>
  <c r="L301" i="1"/>
  <c r="I9" i="15" s="1"/>
  <c r="L278" i="1"/>
  <c r="I8" i="15" s="1"/>
  <c r="L261" i="1"/>
  <c r="I7" i="15" s="1"/>
  <c r="L227" i="1"/>
  <c r="I6" i="15" s="1"/>
  <c r="L87" i="1"/>
  <c r="I5" i="15" s="1"/>
  <c r="L33" i="1"/>
  <c r="I4" i="15" s="1"/>
  <c r="I11" i="15" l="1"/>
  <c r="I14" i="15" s="1"/>
  <c r="L409" i="1"/>
  <c r="B22" i="13"/>
  <c r="C22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R22" i="13"/>
  <c r="Q372" i="1" l="1"/>
  <c r="P407" i="1"/>
  <c r="P405" i="1"/>
  <c r="P403" i="1"/>
  <c r="P401" i="1"/>
  <c r="P399" i="1"/>
  <c r="P397" i="1"/>
  <c r="P395" i="1"/>
  <c r="P393" i="1"/>
  <c r="P391" i="1"/>
  <c r="P387" i="1"/>
  <c r="P385" i="1"/>
  <c r="P384" i="1"/>
  <c r="P382" i="1"/>
  <c r="P381" i="1"/>
  <c r="P379" i="1"/>
  <c r="P378" i="1"/>
  <c r="P377" i="1"/>
  <c r="P375" i="1"/>
  <c r="P374" i="1"/>
  <c r="P372" i="1"/>
  <c r="P371" i="1"/>
  <c r="P367" i="1"/>
  <c r="P365" i="1"/>
  <c r="P363" i="1"/>
  <c r="P361" i="1"/>
  <c r="P359" i="1"/>
  <c r="P355" i="1"/>
  <c r="P354" i="1"/>
  <c r="P352" i="1"/>
  <c r="P351" i="1"/>
  <c r="P350" i="1"/>
  <c r="P349" i="1"/>
  <c r="P347" i="1"/>
  <c r="P346" i="1"/>
  <c r="P345" i="1"/>
  <c r="P343" i="1"/>
  <c r="P342" i="1"/>
  <c r="P341" i="1"/>
  <c r="P339" i="1"/>
  <c r="P337" i="1"/>
  <c r="P335" i="1"/>
  <c r="P334" i="1"/>
  <c r="P333" i="1"/>
  <c r="P332" i="1"/>
  <c r="P331" i="1"/>
  <c r="P330" i="1"/>
  <c r="P329" i="1"/>
  <c r="P328" i="1"/>
  <c r="P326" i="1"/>
  <c r="P325" i="1"/>
  <c r="P324" i="1"/>
  <c r="P323" i="1"/>
  <c r="P321" i="1"/>
  <c r="P320" i="1"/>
  <c r="P319" i="1"/>
  <c r="P318" i="1"/>
  <c r="P317" i="1"/>
  <c r="P316" i="1"/>
  <c r="P315" i="1"/>
  <c r="P314" i="1"/>
  <c r="P313" i="1"/>
  <c r="P307" i="1"/>
  <c r="P311" i="1"/>
  <c r="P306" i="1"/>
  <c r="P310" i="1"/>
  <c r="P309" i="1"/>
  <c r="P308" i="1"/>
  <c r="P305" i="1"/>
  <c r="P304" i="1"/>
  <c r="P300" i="1"/>
  <c r="P299" i="1"/>
  <c r="P297" i="1"/>
  <c r="P296" i="1"/>
  <c r="P294" i="1"/>
  <c r="P293" i="1"/>
  <c r="P292" i="1"/>
  <c r="P290" i="1"/>
  <c r="P289" i="1"/>
  <c r="P288" i="1"/>
  <c r="P287" i="1"/>
  <c r="P286" i="1"/>
  <c r="P284" i="1"/>
  <c r="P282" i="1"/>
  <c r="P281" i="1"/>
  <c r="P277" i="1"/>
  <c r="P275" i="1"/>
  <c r="P274" i="1"/>
  <c r="P272" i="1"/>
  <c r="P271" i="1"/>
  <c r="P269" i="1"/>
  <c r="P268" i="1"/>
  <c r="P267" i="1"/>
  <c r="P265" i="1"/>
  <c r="P264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7" i="1"/>
  <c r="P246" i="1"/>
  <c r="P245" i="1"/>
  <c r="P244" i="1"/>
  <c r="P242" i="1"/>
  <c r="P241" i="1"/>
  <c r="P239" i="1"/>
  <c r="P238" i="1"/>
  <c r="P236" i="1"/>
  <c r="P235" i="1"/>
  <c r="P234" i="1"/>
  <c r="P232" i="1"/>
  <c r="P230" i="1"/>
  <c r="P226" i="1"/>
  <c r="P225" i="1"/>
  <c r="P224" i="1"/>
  <c r="P223" i="1"/>
  <c r="P222" i="1"/>
  <c r="P221" i="1"/>
  <c r="P220" i="1"/>
  <c r="P219" i="1"/>
  <c r="P218" i="1"/>
  <c r="P217" i="1"/>
  <c r="P216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199" i="1"/>
  <c r="P198" i="1"/>
  <c r="P197" i="1"/>
  <c r="P196" i="1"/>
  <c r="P195" i="1"/>
  <c r="P194" i="1"/>
  <c r="P193" i="1"/>
  <c r="P192" i="1"/>
  <c r="P191" i="1"/>
  <c r="P190" i="1"/>
  <c r="P188" i="1"/>
  <c r="P187" i="1"/>
  <c r="P186" i="1"/>
  <c r="P185" i="1"/>
  <c r="P184" i="1"/>
  <c r="P183" i="1"/>
  <c r="P182" i="1"/>
  <c r="P180" i="1"/>
  <c r="P179" i="1"/>
  <c r="P178" i="1"/>
  <c r="P177" i="1"/>
  <c r="P176" i="1"/>
  <c r="P175" i="1"/>
  <c r="P174" i="1"/>
  <c r="P173" i="1"/>
  <c r="P172" i="1"/>
  <c r="P171" i="1"/>
  <c r="P170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8" i="1"/>
  <c r="P138" i="1"/>
  <c r="P147" i="1"/>
  <c r="P146" i="1"/>
  <c r="P145" i="1"/>
  <c r="P144" i="1"/>
  <c r="P143" i="1"/>
  <c r="P142" i="1"/>
  <c r="P141" i="1"/>
  <c r="P140" i="1"/>
  <c r="P139" i="1"/>
  <c r="P137" i="1"/>
  <c r="P136" i="1"/>
  <c r="P135" i="1"/>
  <c r="P134" i="1"/>
  <c r="P132" i="1"/>
  <c r="P131" i="1"/>
  <c r="P130" i="1"/>
  <c r="P129" i="1"/>
  <c r="P128" i="1"/>
  <c r="P127" i="1"/>
  <c r="P126" i="1"/>
  <c r="P125" i="1"/>
  <c r="P124" i="1"/>
  <c r="P122" i="1"/>
  <c r="P121" i="1"/>
  <c r="P119" i="1"/>
  <c r="P118" i="1"/>
  <c r="P117" i="1"/>
  <c r="P120" i="1"/>
  <c r="P116" i="1"/>
  <c r="P115" i="1"/>
  <c r="P113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4" i="1"/>
  <c r="P86" i="1"/>
  <c r="P85" i="1"/>
  <c r="P83" i="1"/>
  <c r="P81" i="1"/>
  <c r="P80" i="1"/>
  <c r="P79" i="1"/>
  <c r="P77" i="1"/>
  <c r="P76" i="1"/>
  <c r="P75" i="1"/>
  <c r="P73" i="1"/>
  <c r="P72" i="1"/>
  <c r="P71" i="1"/>
  <c r="P70" i="1"/>
  <c r="P69" i="1"/>
  <c r="P68" i="1"/>
  <c r="P67" i="1"/>
  <c r="P65" i="1"/>
  <c r="P64" i="1"/>
  <c r="P63" i="1"/>
  <c r="P62" i="1"/>
  <c r="P61" i="1"/>
  <c r="P59" i="1"/>
  <c r="P58" i="1"/>
  <c r="P57" i="1"/>
  <c r="P56" i="1"/>
  <c r="P54" i="1"/>
  <c r="P53" i="1"/>
  <c r="P52" i="1"/>
  <c r="P51" i="1"/>
  <c r="P50" i="1"/>
  <c r="P49" i="1"/>
  <c r="P48" i="1"/>
  <c r="P47" i="1"/>
  <c r="P46" i="1"/>
  <c r="P45" i="1"/>
  <c r="P43" i="1"/>
  <c r="P41" i="1"/>
  <c r="P40" i="1"/>
  <c r="P39" i="1"/>
  <c r="P38" i="1"/>
  <c r="P37" i="1"/>
  <c r="P36" i="1"/>
  <c r="P32" i="1"/>
  <c r="P30" i="1"/>
  <c r="P10" i="8" s="1"/>
  <c r="P29" i="1"/>
  <c r="P9" i="8" s="1"/>
  <c r="P27" i="1"/>
  <c r="P25" i="1"/>
  <c r="P24" i="1"/>
  <c r="P23" i="1"/>
  <c r="P22" i="1"/>
  <c r="P21" i="1"/>
  <c r="P19" i="1"/>
  <c r="P18" i="1"/>
  <c r="P17" i="1"/>
  <c r="P15" i="1"/>
  <c r="P14" i="1"/>
  <c r="P13" i="1"/>
  <c r="P12" i="1"/>
  <c r="P9" i="1"/>
  <c r="P10" i="1"/>
  <c r="P8" i="1" l="1"/>
  <c r="R46" i="5" l="1"/>
  <c r="R44" i="5"/>
  <c r="R43" i="5"/>
  <c r="R41" i="5"/>
  <c r="R39" i="5"/>
  <c r="R38" i="5"/>
  <c r="R37" i="5"/>
  <c r="R36" i="5"/>
  <c r="R34" i="5"/>
  <c r="R32" i="5"/>
  <c r="R31" i="5"/>
  <c r="R29" i="5"/>
  <c r="R27" i="5"/>
  <c r="R17" i="5"/>
  <c r="R25" i="5"/>
  <c r="R24" i="5"/>
  <c r="R23" i="5"/>
  <c r="R22" i="5"/>
  <c r="R21" i="5"/>
  <c r="R20" i="5"/>
  <c r="R19" i="5"/>
  <c r="R18" i="5"/>
  <c r="R16" i="5"/>
  <c r="R15" i="5"/>
  <c r="R14" i="5"/>
  <c r="R13" i="5"/>
  <c r="R11" i="5"/>
  <c r="R9" i="5"/>
  <c r="R8" i="5"/>
  <c r="R7" i="5"/>
  <c r="R60" i="3"/>
  <c r="R58" i="3"/>
  <c r="R57" i="3"/>
  <c r="R56" i="3"/>
  <c r="R54" i="3"/>
  <c r="R53" i="3"/>
  <c r="R51" i="3"/>
  <c r="R50" i="3"/>
  <c r="R49" i="3"/>
  <c r="R48" i="3"/>
  <c r="R47" i="3"/>
  <c r="R45" i="3"/>
  <c r="R44" i="3"/>
  <c r="R43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1" i="3"/>
  <c r="R20" i="3"/>
  <c r="R19" i="3"/>
  <c r="R18" i="3"/>
  <c r="R17" i="3"/>
  <c r="R16" i="3"/>
  <c r="R15" i="3"/>
  <c r="R14" i="3"/>
  <c r="R13" i="3"/>
  <c r="R12" i="3"/>
  <c r="R10" i="3"/>
  <c r="R9" i="3"/>
  <c r="R8" i="3"/>
  <c r="R7" i="3"/>
  <c r="R45" i="8"/>
  <c r="R43" i="8"/>
  <c r="R42" i="8"/>
  <c r="R40" i="8"/>
  <c r="R38" i="8"/>
  <c r="R37" i="8"/>
  <c r="R36" i="8"/>
  <c r="R34" i="8"/>
  <c r="R33" i="8"/>
  <c r="R31" i="8"/>
  <c r="R30" i="8"/>
  <c r="R28" i="8"/>
  <c r="R27" i="8"/>
  <c r="R14" i="8"/>
  <c r="R13" i="8"/>
  <c r="R12" i="8"/>
  <c r="R7" i="8"/>
  <c r="R55" i="7"/>
  <c r="R53" i="7"/>
  <c r="R52" i="7"/>
  <c r="R50" i="7"/>
  <c r="R48" i="7"/>
  <c r="R47" i="7"/>
  <c r="R45" i="7"/>
  <c r="R46" i="7"/>
  <c r="R44" i="7"/>
  <c r="R42" i="7"/>
  <c r="R41" i="7"/>
  <c r="R39" i="7"/>
  <c r="R38" i="7"/>
  <c r="R36" i="7"/>
  <c r="R35" i="7"/>
  <c r="R34" i="7"/>
  <c r="R33" i="7"/>
  <c r="R31" i="7"/>
  <c r="R30" i="7"/>
  <c r="R29" i="7"/>
  <c r="R28" i="7"/>
  <c r="R27" i="7"/>
  <c r="R26" i="7"/>
  <c r="R25" i="7"/>
  <c r="R24" i="7"/>
  <c r="R23" i="7"/>
  <c r="R22" i="7"/>
  <c r="R21" i="7"/>
  <c r="R19" i="7"/>
  <c r="R18" i="7"/>
  <c r="R17" i="7"/>
  <c r="R16" i="7"/>
  <c r="R15" i="7"/>
  <c r="R14" i="7"/>
  <c r="R13" i="7"/>
  <c r="R11" i="7"/>
  <c r="R10" i="7"/>
  <c r="R9" i="7"/>
  <c r="R8" i="7"/>
  <c r="R7" i="7"/>
  <c r="R48" i="13"/>
  <c r="R46" i="13"/>
  <c r="R45" i="13"/>
  <c r="R44" i="13"/>
  <c r="R43" i="13"/>
  <c r="R42" i="13"/>
  <c r="R41" i="13"/>
  <c r="R40" i="13"/>
  <c r="R39" i="13"/>
  <c r="R38" i="13"/>
  <c r="R36" i="13"/>
  <c r="R35" i="13"/>
  <c r="R33" i="13"/>
  <c r="R31" i="13"/>
  <c r="R30" i="13"/>
  <c r="R29" i="13"/>
  <c r="R28" i="13"/>
  <c r="R27" i="13"/>
  <c r="R26" i="13"/>
  <c r="R25" i="13"/>
  <c r="R24" i="13"/>
  <c r="R23" i="13"/>
  <c r="R21" i="13"/>
  <c r="R20" i="13"/>
  <c r="R18" i="13"/>
  <c r="R17" i="13"/>
  <c r="R16" i="13"/>
  <c r="R19" i="13"/>
  <c r="R15" i="13"/>
  <c r="R14" i="13"/>
  <c r="R12" i="13"/>
  <c r="R8" i="13"/>
  <c r="R10" i="13"/>
  <c r="R9" i="13"/>
  <c r="R7" i="13"/>
  <c r="R48" i="4"/>
  <c r="R42" i="4"/>
  <c r="R46" i="4"/>
  <c r="R41" i="4"/>
  <c r="R45" i="4"/>
  <c r="R44" i="4"/>
  <c r="R43" i="4"/>
  <c r="R40" i="4"/>
  <c r="R39" i="4"/>
  <c r="R37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2" i="4"/>
  <c r="R11" i="4"/>
  <c r="R10" i="4"/>
  <c r="R9" i="4"/>
  <c r="R8" i="4"/>
  <c r="R7" i="4"/>
  <c r="R42" i="11"/>
  <c r="R40" i="11"/>
  <c r="R38" i="11"/>
  <c r="R36" i="11"/>
  <c r="R34" i="11"/>
  <c r="R33" i="11"/>
  <c r="R32" i="11"/>
  <c r="R30" i="11"/>
  <c r="R29" i="11"/>
  <c r="R28" i="11"/>
  <c r="R27" i="11"/>
  <c r="R26" i="11"/>
  <c r="R25" i="11"/>
  <c r="R24" i="11"/>
  <c r="R23" i="11"/>
  <c r="R22" i="11"/>
  <c r="R21" i="11"/>
  <c r="R20" i="11"/>
  <c r="R19" i="11"/>
  <c r="R17" i="11"/>
  <c r="R16" i="11"/>
  <c r="R15" i="11"/>
  <c r="R14" i="11"/>
  <c r="R13" i="11"/>
  <c r="R12" i="11"/>
  <c r="R11" i="11"/>
  <c r="R9" i="11"/>
  <c r="R8" i="11"/>
  <c r="R7" i="11"/>
  <c r="R34" i="9"/>
  <c r="R32" i="9"/>
  <c r="R31" i="9"/>
  <c r="R30" i="9"/>
  <c r="R29" i="9"/>
  <c r="R27" i="9"/>
  <c r="R26" i="9"/>
  <c r="R24" i="9"/>
  <c r="R23" i="9"/>
  <c r="R22" i="9"/>
  <c r="R21" i="9"/>
  <c r="R20" i="9"/>
  <c r="R19" i="9"/>
  <c r="R18" i="9"/>
  <c r="R17" i="9"/>
  <c r="R16" i="9"/>
  <c r="R15" i="9"/>
  <c r="R14" i="9"/>
  <c r="R12" i="9"/>
  <c r="R11" i="9"/>
  <c r="R10" i="9"/>
  <c r="R9" i="9"/>
  <c r="R7" i="9"/>
  <c r="R50" i="6"/>
  <c r="R48" i="6"/>
  <c r="R47" i="6"/>
  <c r="R45" i="6"/>
  <c r="R43" i="6"/>
  <c r="R42" i="6"/>
  <c r="R41" i="6"/>
  <c r="R40" i="6"/>
  <c r="R39" i="6"/>
  <c r="R38" i="6"/>
  <c r="R37" i="6"/>
  <c r="R36" i="6"/>
  <c r="R34" i="6"/>
  <c r="R33" i="6"/>
  <c r="R32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5" i="6"/>
  <c r="R14" i="6"/>
  <c r="R13" i="6"/>
  <c r="R12" i="6"/>
  <c r="R11" i="6"/>
  <c r="R9" i="6"/>
  <c r="R8" i="6"/>
  <c r="R7" i="6"/>
  <c r="P46" i="5" l="1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3" i="5"/>
  <c r="O23" i="5"/>
  <c r="N23" i="5"/>
  <c r="M23" i="5"/>
  <c r="L23" i="5"/>
  <c r="K23" i="5"/>
  <c r="J23" i="5"/>
  <c r="I23" i="5"/>
  <c r="H23" i="5"/>
  <c r="G23" i="5"/>
  <c r="F23" i="5"/>
  <c r="E23" i="5"/>
  <c r="D23" i="5"/>
  <c r="C23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C60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58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57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56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P8" i="3"/>
  <c r="O8" i="3"/>
  <c r="N8" i="3"/>
  <c r="M8" i="3"/>
  <c r="L8" i="3"/>
  <c r="K8" i="3"/>
  <c r="J8" i="3"/>
  <c r="I8" i="3"/>
  <c r="H8" i="3"/>
  <c r="G8" i="3"/>
  <c r="F8" i="3"/>
  <c r="E8" i="3"/>
  <c r="D8" i="3"/>
  <c r="C8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45" i="8"/>
  <c r="O45" i="8"/>
  <c r="N45" i="8"/>
  <c r="M45" i="8"/>
  <c r="L45" i="8"/>
  <c r="K45" i="8"/>
  <c r="J45" i="8"/>
  <c r="I45" i="8"/>
  <c r="H45" i="8"/>
  <c r="G45" i="8"/>
  <c r="F45" i="8"/>
  <c r="E45" i="8"/>
  <c r="D45" i="8"/>
  <c r="C45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P42" i="8"/>
  <c r="O42" i="8"/>
  <c r="N42" i="8"/>
  <c r="M42" i="8"/>
  <c r="L42" i="8"/>
  <c r="K42" i="8"/>
  <c r="J42" i="8"/>
  <c r="I42" i="8"/>
  <c r="H42" i="8"/>
  <c r="G42" i="8"/>
  <c r="F42" i="8"/>
  <c r="E42" i="8"/>
  <c r="D42" i="8"/>
  <c r="C42" i="8"/>
  <c r="P40" i="8"/>
  <c r="O40" i="8"/>
  <c r="N40" i="8"/>
  <c r="M40" i="8"/>
  <c r="L40" i="8"/>
  <c r="K40" i="8"/>
  <c r="J40" i="8"/>
  <c r="I40" i="8"/>
  <c r="H40" i="8"/>
  <c r="G40" i="8"/>
  <c r="F40" i="8"/>
  <c r="E40" i="8"/>
  <c r="D40" i="8"/>
  <c r="C40" i="8"/>
  <c r="P38" i="8"/>
  <c r="O38" i="8"/>
  <c r="N38" i="8"/>
  <c r="M38" i="8"/>
  <c r="L38" i="8"/>
  <c r="K38" i="8"/>
  <c r="J38" i="8"/>
  <c r="I38" i="8"/>
  <c r="H38" i="8"/>
  <c r="G38" i="8"/>
  <c r="F38" i="8"/>
  <c r="E38" i="8"/>
  <c r="D38" i="8"/>
  <c r="C38" i="8"/>
  <c r="P37" i="8"/>
  <c r="O37" i="8"/>
  <c r="N37" i="8"/>
  <c r="M37" i="8"/>
  <c r="L37" i="8"/>
  <c r="K37" i="8"/>
  <c r="J37" i="8"/>
  <c r="I37" i="8"/>
  <c r="H37" i="8"/>
  <c r="G37" i="8"/>
  <c r="F37" i="8"/>
  <c r="E37" i="8"/>
  <c r="D37" i="8"/>
  <c r="C37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P34" i="8"/>
  <c r="O34" i="8"/>
  <c r="N34" i="8"/>
  <c r="M34" i="8"/>
  <c r="L34" i="8"/>
  <c r="K34" i="8"/>
  <c r="J34" i="8"/>
  <c r="I34" i="8"/>
  <c r="H34" i="8"/>
  <c r="G34" i="8"/>
  <c r="F34" i="8"/>
  <c r="E34" i="8"/>
  <c r="D34" i="8"/>
  <c r="C34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C33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C31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P28" i="8"/>
  <c r="O28" i="8"/>
  <c r="N28" i="8"/>
  <c r="M28" i="8"/>
  <c r="L28" i="8"/>
  <c r="K28" i="8"/>
  <c r="J28" i="8"/>
  <c r="I28" i="8"/>
  <c r="H28" i="8"/>
  <c r="G28" i="8"/>
  <c r="F28" i="8"/>
  <c r="E28" i="8"/>
  <c r="D28" i="8"/>
  <c r="C28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R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R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R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R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R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R20" i="8"/>
  <c r="P20" i="8"/>
  <c r="O20" i="8"/>
  <c r="N20" i="8"/>
  <c r="K20" i="8"/>
  <c r="G20" i="8"/>
  <c r="F20" i="8"/>
  <c r="E20" i="8"/>
  <c r="D20" i="8"/>
  <c r="R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R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R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R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C55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C53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C52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P28" i="7"/>
  <c r="O28" i="7"/>
  <c r="N28" i="7"/>
  <c r="M28" i="7"/>
  <c r="L28" i="7"/>
  <c r="K28" i="7"/>
  <c r="J28" i="7"/>
  <c r="I28" i="7"/>
  <c r="H28" i="7"/>
  <c r="G28" i="7"/>
  <c r="F28" i="7"/>
  <c r="E28" i="7"/>
  <c r="D28" i="7"/>
  <c r="C28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L46" i="8" l="1"/>
  <c r="L56" i="7"/>
  <c r="L61" i="3"/>
  <c r="L47" i="5"/>
  <c r="N56" i="7"/>
  <c r="N47" i="5"/>
  <c r="K61" i="3"/>
  <c r="O61" i="3"/>
  <c r="P56" i="7"/>
  <c r="N46" i="8"/>
  <c r="P61" i="3"/>
  <c r="K56" i="7"/>
  <c r="K46" i="8"/>
  <c r="O46" i="8"/>
  <c r="P46" i="8"/>
  <c r="O56" i="7"/>
  <c r="N61" i="3"/>
  <c r="K47" i="5"/>
  <c r="O47" i="5"/>
  <c r="P47" i="5"/>
  <c r="P368" i="1"/>
  <c r="O368" i="1"/>
  <c r="H11" i="15" s="1"/>
  <c r="N368" i="1"/>
  <c r="K368" i="1"/>
  <c r="G11" i="15" s="1"/>
  <c r="P356" i="1"/>
  <c r="O356" i="1"/>
  <c r="H10" i="15" s="1"/>
  <c r="N356" i="1"/>
  <c r="K356" i="1"/>
  <c r="G10" i="15" s="1"/>
  <c r="P301" i="1"/>
  <c r="O301" i="1"/>
  <c r="H9" i="15" s="1"/>
  <c r="N301" i="1"/>
  <c r="K301" i="1"/>
  <c r="G9" i="15" s="1"/>
  <c r="P278" i="1"/>
  <c r="O278" i="1"/>
  <c r="H8" i="15" s="1"/>
  <c r="N278" i="1"/>
  <c r="K278" i="1"/>
  <c r="G8" i="15" s="1"/>
  <c r="P261" i="1"/>
  <c r="O261" i="1"/>
  <c r="H7" i="15" s="1"/>
  <c r="N261" i="1"/>
  <c r="K261" i="1"/>
  <c r="G7" i="15" s="1"/>
  <c r="P227" i="1"/>
  <c r="O227" i="1"/>
  <c r="H6" i="15" s="1"/>
  <c r="N227" i="1"/>
  <c r="K227" i="1"/>
  <c r="G6" i="15" s="1"/>
  <c r="P87" i="1"/>
  <c r="O87" i="1"/>
  <c r="H5" i="15" s="1"/>
  <c r="N87" i="1"/>
  <c r="K87" i="1"/>
  <c r="G5" i="15" s="1"/>
  <c r="P33" i="1"/>
  <c r="O33" i="1"/>
  <c r="H4" i="15" s="1"/>
  <c r="N33" i="1"/>
  <c r="K33" i="1"/>
  <c r="G4" i="15" s="1"/>
  <c r="P388" i="1"/>
  <c r="O388" i="1"/>
  <c r="H12" i="15" s="1"/>
  <c r="N388" i="1"/>
  <c r="K388" i="1"/>
  <c r="G12" i="15" s="1"/>
  <c r="P408" i="1"/>
  <c r="O408" i="1"/>
  <c r="H13" i="15" s="1"/>
  <c r="N408" i="1"/>
  <c r="K408" i="1"/>
  <c r="G13" i="15" s="1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D46" i="13"/>
  <c r="C46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D45" i="13"/>
  <c r="C45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P42" i="13"/>
  <c r="O42" i="13"/>
  <c r="N42" i="13"/>
  <c r="M42" i="13"/>
  <c r="L42" i="13"/>
  <c r="K42" i="13"/>
  <c r="J42" i="13"/>
  <c r="I42" i="13"/>
  <c r="H42" i="13"/>
  <c r="G42" i="13"/>
  <c r="F42" i="13"/>
  <c r="E42" i="13"/>
  <c r="D42" i="13"/>
  <c r="C42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C41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C40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C28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C23" i="13"/>
  <c r="P21" i="13"/>
  <c r="O21" i="13"/>
  <c r="N21" i="13"/>
  <c r="M21" i="13"/>
  <c r="L21" i="13"/>
  <c r="K21" i="13"/>
  <c r="J21" i="13"/>
  <c r="I21" i="13"/>
  <c r="H21" i="13"/>
  <c r="F21" i="13"/>
  <c r="E21" i="13"/>
  <c r="C21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C20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C18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C16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C15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C14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P8" i="13"/>
  <c r="O8" i="13"/>
  <c r="N8" i="13"/>
  <c r="K8" i="13"/>
  <c r="G8" i="13"/>
  <c r="F8" i="13"/>
  <c r="E8" i="13"/>
  <c r="D8" i="13"/>
  <c r="P10" i="13"/>
  <c r="O10" i="13"/>
  <c r="N10" i="13"/>
  <c r="M10" i="13"/>
  <c r="L10" i="13"/>
  <c r="K10" i="13"/>
  <c r="J10" i="13"/>
  <c r="I10" i="13"/>
  <c r="H10" i="13"/>
  <c r="G10" i="13"/>
  <c r="F10" i="13"/>
  <c r="E10" i="13"/>
  <c r="D10" i="13"/>
  <c r="C10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C9" i="13"/>
  <c r="P7" i="13"/>
  <c r="O7" i="13"/>
  <c r="N7" i="13"/>
  <c r="M7" i="13"/>
  <c r="L7" i="13"/>
  <c r="K7" i="13"/>
  <c r="J7" i="13"/>
  <c r="I7" i="13"/>
  <c r="H7" i="13"/>
  <c r="G7" i="13"/>
  <c r="F7" i="13"/>
  <c r="E7" i="13"/>
  <c r="D7" i="13"/>
  <c r="C7" i="13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2" i="4"/>
  <c r="O42" i="4"/>
  <c r="N42" i="4"/>
  <c r="K42" i="4"/>
  <c r="G42" i="4"/>
  <c r="F42" i="4"/>
  <c r="E42" i="4"/>
  <c r="D42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1" i="4"/>
  <c r="O41" i="4"/>
  <c r="N41" i="4"/>
  <c r="K41" i="4"/>
  <c r="G41" i="4"/>
  <c r="F41" i="4"/>
  <c r="E41" i="4"/>
  <c r="D41" i="4"/>
  <c r="P45" i="4"/>
  <c r="O45" i="4"/>
  <c r="N45" i="4"/>
  <c r="K45" i="4"/>
  <c r="G45" i="4"/>
  <c r="F45" i="4"/>
  <c r="E45" i="4"/>
  <c r="D45" i="4"/>
  <c r="P44" i="4"/>
  <c r="O44" i="4"/>
  <c r="N44" i="4"/>
  <c r="K44" i="4"/>
  <c r="G44" i="4"/>
  <c r="F44" i="4"/>
  <c r="E44" i="4"/>
  <c r="D44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9" i="4"/>
  <c r="O9" i="4"/>
  <c r="N9" i="4"/>
  <c r="M9" i="4"/>
  <c r="L9" i="4"/>
  <c r="K9" i="4"/>
  <c r="J9" i="4"/>
  <c r="I9" i="4"/>
  <c r="H9" i="4"/>
  <c r="G9" i="4"/>
  <c r="F9" i="4"/>
  <c r="E9" i="4"/>
  <c r="D9" i="4"/>
  <c r="C9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G14" i="15" l="1"/>
  <c r="H14" i="15"/>
  <c r="Q278" i="1"/>
  <c r="J8" i="15" s="1"/>
  <c r="L49" i="13"/>
  <c r="L49" i="4"/>
  <c r="Q61" i="3"/>
  <c r="Q388" i="1"/>
  <c r="J12" i="15" s="1"/>
  <c r="Q368" i="1"/>
  <c r="J11" i="15" s="1"/>
  <c r="Q56" i="7"/>
  <c r="Q33" i="1"/>
  <c r="J4" i="15" s="1"/>
  <c r="Q47" i="5"/>
  <c r="N49" i="4"/>
  <c r="N49" i="13"/>
  <c r="O49" i="13"/>
  <c r="Q46" i="8"/>
  <c r="Q87" i="1"/>
  <c r="J5" i="15" s="1"/>
  <c r="P49" i="13"/>
  <c r="O49" i="4"/>
  <c r="K49" i="4"/>
  <c r="K49" i="13"/>
  <c r="Q301" i="1"/>
  <c r="J9" i="15" s="1"/>
  <c r="Q356" i="1"/>
  <c r="J10" i="15" s="1"/>
  <c r="Q227" i="1"/>
  <c r="J6" i="15" s="1"/>
  <c r="Q261" i="1"/>
  <c r="J7" i="15" s="1"/>
  <c r="P49" i="4"/>
  <c r="O409" i="1"/>
  <c r="N409" i="1"/>
  <c r="K409" i="1"/>
  <c r="P409" i="1"/>
  <c r="J14" i="15" l="1"/>
  <c r="Q49" i="13"/>
  <c r="Q49" i="4"/>
  <c r="Q409" i="1"/>
  <c r="Q408" i="1"/>
  <c r="J13" i="15" s="1"/>
  <c r="Q407" i="1"/>
  <c r="Q45" i="8" s="1"/>
  <c r="Q405" i="1"/>
  <c r="Q55" i="7" s="1"/>
  <c r="Q403" i="1"/>
  <c r="Q401" i="1"/>
  <c r="Q399" i="1"/>
  <c r="Q397" i="1"/>
  <c r="Q60" i="3" s="1"/>
  <c r="Q395" i="1"/>
  <c r="Q46" i="5" s="1"/>
  <c r="Q393" i="1"/>
  <c r="Q48" i="13" s="1"/>
  <c r="Q391" i="1"/>
  <c r="Q48" i="4" s="1"/>
  <c r="Q387" i="1"/>
  <c r="Q385" i="1"/>
  <c r="Q43" i="8" s="1"/>
  <c r="Q384" i="1"/>
  <c r="Q42" i="8" s="1"/>
  <c r="Q382" i="1"/>
  <c r="Q53" i="7" s="1"/>
  <c r="Q381" i="1"/>
  <c r="Q52" i="7" s="1"/>
  <c r="Q379" i="1"/>
  <c r="Q58" i="3" s="1"/>
  <c r="Q378" i="1"/>
  <c r="Q57" i="3" s="1"/>
  <c r="Q377" i="1"/>
  <c r="Q56" i="3" s="1"/>
  <c r="Q375" i="1"/>
  <c r="Q374" i="1"/>
  <c r="Q371" i="1"/>
  <c r="Q43" i="5" s="1"/>
  <c r="Q367" i="1"/>
  <c r="Q365" i="1"/>
  <c r="Q40" i="8" s="1"/>
  <c r="Q363" i="1"/>
  <c r="Q50" i="7" s="1"/>
  <c r="Q361" i="1"/>
  <c r="Q359" i="1"/>
  <c r="Q41" i="5" s="1"/>
  <c r="Q355" i="1"/>
  <c r="Q54" i="3" s="1"/>
  <c r="Q354" i="1"/>
  <c r="Q53" i="3" s="1"/>
  <c r="Q352" i="1"/>
  <c r="Q351" i="1"/>
  <c r="Q350" i="1"/>
  <c r="Q349" i="1"/>
  <c r="Q347" i="1"/>
  <c r="Q38" i="8" s="1"/>
  <c r="Q346" i="1"/>
  <c r="Q37" i="8" s="1"/>
  <c r="Q345" i="1"/>
  <c r="Q36" i="8" s="1"/>
  <c r="Q343" i="1"/>
  <c r="Q48" i="7" s="1"/>
  <c r="Q342" i="1"/>
  <c r="Q47" i="7" s="1"/>
  <c r="Q45" i="7"/>
  <c r="Q341" i="1"/>
  <c r="Q46" i="7" s="1"/>
  <c r="Q339" i="1"/>
  <c r="Q44" i="7" s="1"/>
  <c r="Q337" i="1"/>
  <c r="Q335" i="1"/>
  <c r="Q334" i="1"/>
  <c r="Q333" i="1"/>
  <c r="Q332" i="1"/>
  <c r="Q331" i="1"/>
  <c r="Q330" i="1"/>
  <c r="Q329" i="1"/>
  <c r="Q328" i="1"/>
  <c r="Q326" i="1"/>
  <c r="Q39" i="5" s="1"/>
  <c r="Q325" i="1"/>
  <c r="Q38" i="5" s="1"/>
  <c r="Q324" i="1"/>
  <c r="Q37" i="5" s="1"/>
  <c r="Q323" i="1"/>
  <c r="Q36" i="5" s="1"/>
  <c r="Q321" i="1"/>
  <c r="Q46" i="13" s="1"/>
  <c r="Q320" i="1"/>
  <c r="Q45" i="13" s="1"/>
  <c r="Q319" i="1"/>
  <c r="Q44" i="13" s="1"/>
  <c r="Q318" i="1"/>
  <c r="Q43" i="13" s="1"/>
  <c r="Q317" i="1"/>
  <c r="Q42" i="13" s="1"/>
  <c r="Q316" i="1"/>
  <c r="Q41" i="13" s="1"/>
  <c r="Q315" i="1"/>
  <c r="Q40" i="13" s="1"/>
  <c r="Q314" i="1"/>
  <c r="Q39" i="13" s="1"/>
  <c r="Q313" i="1"/>
  <c r="Q38" i="13" s="1"/>
  <c r="Q307" i="1"/>
  <c r="Q42" i="4" s="1"/>
  <c r="Q311" i="1"/>
  <c r="Q46" i="4" s="1"/>
  <c r="Q306" i="1"/>
  <c r="Q41" i="4" s="1"/>
  <c r="Q310" i="1"/>
  <c r="Q45" i="4" s="1"/>
  <c r="Q309" i="1"/>
  <c r="Q44" i="4" s="1"/>
  <c r="Q308" i="1"/>
  <c r="Q43" i="4" s="1"/>
  <c r="Q305" i="1"/>
  <c r="Q40" i="4" s="1"/>
  <c r="Q304" i="1"/>
  <c r="Q39" i="4" s="1"/>
  <c r="Q300" i="1"/>
  <c r="Q34" i="8" s="1"/>
  <c r="Q299" i="1"/>
  <c r="Q33" i="8" s="1"/>
  <c r="Q297" i="1"/>
  <c r="Q42" i="7" s="1"/>
  <c r="Q296" i="1"/>
  <c r="Q41" i="7" s="1"/>
  <c r="Q294" i="1"/>
  <c r="Q293" i="1"/>
  <c r="Q292" i="1"/>
  <c r="Q290" i="1"/>
  <c r="Q51" i="3" s="1"/>
  <c r="Q289" i="1"/>
  <c r="Q50" i="3" s="1"/>
  <c r="Q288" i="1"/>
  <c r="Q49" i="3" s="1"/>
  <c r="Q287" i="1"/>
  <c r="Q48" i="3" s="1"/>
  <c r="Q286" i="1"/>
  <c r="Q47" i="3" s="1"/>
  <c r="Q284" i="1"/>
  <c r="Q34" i="5" s="1"/>
  <c r="Q282" i="1"/>
  <c r="Q36" i="13" s="1"/>
  <c r="Q281" i="1"/>
  <c r="Q35" i="13" s="1"/>
  <c r="Q277" i="1"/>
  <c r="Q37" i="4" s="1"/>
  <c r="Q275" i="1"/>
  <c r="Q31" i="8" s="1"/>
  <c r="Q274" i="1"/>
  <c r="Q30" i="8" s="1"/>
  <c r="Q272" i="1"/>
  <c r="Q39" i="7" s="1"/>
  <c r="Q271" i="1"/>
  <c r="Q38" i="7" s="1"/>
  <c r="Q269" i="1"/>
  <c r="Q268" i="1"/>
  <c r="Q267" i="1"/>
  <c r="Q265" i="1"/>
  <c r="Q32" i="5" s="1"/>
  <c r="Q264" i="1"/>
  <c r="Q31" i="5" s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7" i="1"/>
  <c r="Q36" i="7" s="1"/>
  <c r="Q246" i="1"/>
  <c r="Q35" i="7" s="1"/>
  <c r="Q245" i="1"/>
  <c r="Q34" i="7" s="1"/>
  <c r="Q244" i="1"/>
  <c r="Q33" i="7" s="1"/>
  <c r="Q242" i="1"/>
  <c r="Q28" i="8" s="1"/>
  <c r="Q241" i="1"/>
  <c r="Q27" i="8" s="1"/>
  <c r="Q239" i="1"/>
  <c r="Q238" i="1"/>
  <c r="Q236" i="1"/>
  <c r="Q45" i="3" s="1"/>
  <c r="Q235" i="1"/>
  <c r="Q44" i="3" s="1"/>
  <c r="Q234" i="1"/>
  <c r="Q43" i="3" s="1"/>
  <c r="Q232" i="1"/>
  <c r="Q29" i="5" s="1"/>
  <c r="Q230" i="1"/>
  <c r="Q33" i="13" s="1"/>
  <c r="Q226" i="1"/>
  <c r="Q31" i="7" s="1"/>
  <c r="Q225" i="1"/>
  <c r="Q30" i="7" s="1"/>
  <c r="Q224" i="1"/>
  <c r="Q29" i="7" s="1"/>
  <c r="Q223" i="1"/>
  <c r="Q28" i="7" s="1"/>
  <c r="Q222" i="1"/>
  <c r="Q27" i="7" s="1"/>
  <c r="Q221" i="1"/>
  <c r="Q26" i="7" s="1"/>
  <c r="Q220" i="1"/>
  <c r="Q25" i="7" s="1"/>
  <c r="Q219" i="1"/>
  <c r="Q24" i="7" s="1"/>
  <c r="Q218" i="1"/>
  <c r="Q23" i="7" s="1"/>
  <c r="Q217" i="1"/>
  <c r="Q22" i="7" s="1"/>
  <c r="Q216" i="1"/>
  <c r="Q21" i="7" s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199" i="1"/>
  <c r="Q25" i="8" s="1"/>
  <c r="Q198" i="1"/>
  <c r="Q24" i="8" s="1"/>
  <c r="Q197" i="1"/>
  <c r="Q23" i="8" s="1"/>
  <c r="Q196" i="1"/>
  <c r="Q22" i="8" s="1"/>
  <c r="Q195" i="1"/>
  <c r="Q21" i="8" s="1"/>
  <c r="Q194" i="1"/>
  <c r="Q20" i="8" s="1"/>
  <c r="Q193" i="1"/>
  <c r="Q19" i="8" s="1"/>
  <c r="Q192" i="1"/>
  <c r="Q18" i="8" s="1"/>
  <c r="Q191" i="1"/>
  <c r="Q17" i="8" s="1"/>
  <c r="Q190" i="1"/>
  <c r="Q16" i="8" s="1"/>
  <c r="Q188" i="1"/>
  <c r="Q187" i="1"/>
  <c r="Q186" i="1"/>
  <c r="Q185" i="1"/>
  <c r="Q184" i="1"/>
  <c r="Q183" i="1"/>
  <c r="Q182" i="1"/>
  <c r="Q180" i="1"/>
  <c r="Q179" i="1"/>
  <c r="Q178" i="1"/>
  <c r="Q177" i="1"/>
  <c r="Q176" i="1"/>
  <c r="Q175" i="1"/>
  <c r="Q174" i="1"/>
  <c r="Q173" i="1"/>
  <c r="Q172" i="1"/>
  <c r="Q171" i="1"/>
  <c r="Q170" i="1"/>
  <c r="Q168" i="1"/>
  <c r="Q41" i="3" s="1"/>
  <c r="Q167" i="1"/>
  <c r="Q40" i="3" s="1"/>
  <c r="Q166" i="1"/>
  <c r="Q39" i="3" s="1"/>
  <c r="Q165" i="1"/>
  <c r="Q38" i="3" s="1"/>
  <c r="Q164" i="1"/>
  <c r="Q37" i="3" s="1"/>
  <c r="Q163" i="1"/>
  <c r="Q36" i="3" s="1"/>
  <c r="Q162" i="1"/>
  <c r="Q35" i="3" s="1"/>
  <c r="Q161" i="1"/>
  <c r="Q34" i="3" s="1"/>
  <c r="Q160" i="1"/>
  <c r="Q33" i="3" s="1"/>
  <c r="Q159" i="1"/>
  <c r="Q32" i="3" s="1"/>
  <c r="Q158" i="1"/>
  <c r="Q31" i="3" s="1"/>
  <c r="Q157" i="1"/>
  <c r="Q30" i="3" s="1"/>
  <c r="Q156" i="1"/>
  <c r="Q29" i="3" s="1"/>
  <c r="Q155" i="1"/>
  <c r="Q28" i="3" s="1"/>
  <c r="Q154" i="1"/>
  <c r="Q27" i="3" s="1"/>
  <c r="Q153" i="1"/>
  <c r="Q26" i="3" s="1"/>
  <c r="Q152" i="1"/>
  <c r="Q25" i="3" s="1"/>
  <c r="Q151" i="1"/>
  <c r="Q24" i="3" s="1"/>
  <c r="Q150" i="1"/>
  <c r="Q23" i="3" s="1"/>
  <c r="Q148" i="1"/>
  <c r="Q27" i="5" s="1"/>
  <c r="Q138" i="1"/>
  <c r="Q17" i="5" s="1"/>
  <c r="Q147" i="1"/>
  <c r="Q25" i="5" s="1"/>
  <c r="Q146" i="1"/>
  <c r="Q24" i="5" s="1"/>
  <c r="Q145" i="1"/>
  <c r="Q23" i="5" s="1"/>
  <c r="Q144" i="1"/>
  <c r="Q22" i="5" s="1"/>
  <c r="Q143" i="1"/>
  <c r="Q21" i="5" s="1"/>
  <c r="Q142" i="1"/>
  <c r="Q20" i="5" s="1"/>
  <c r="Q141" i="1"/>
  <c r="Q19" i="5" s="1"/>
  <c r="Q140" i="1"/>
  <c r="Q18" i="5" s="1"/>
  <c r="Q139" i="1"/>
  <c r="Q137" i="1"/>
  <c r="Q16" i="5" s="1"/>
  <c r="Q136" i="1"/>
  <c r="Q15" i="5" s="1"/>
  <c r="Q135" i="1"/>
  <c r="Q14" i="5" s="1"/>
  <c r="Q134" i="1"/>
  <c r="Q13" i="5" s="1"/>
  <c r="Q132" i="1"/>
  <c r="Q31" i="13" s="1"/>
  <c r="Q131" i="1"/>
  <c r="Q30" i="13" s="1"/>
  <c r="Q130" i="1"/>
  <c r="Q29" i="13" s="1"/>
  <c r="Q129" i="1"/>
  <c r="Q28" i="13" s="1"/>
  <c r="Q128" i="1"/>
  <c r="Q27" i="13" s="1"/>
  <c r="Q127" i="1"/>
  <c r="Q26" i="13" s="1"/>
  <c r="Q126" i="1"/>
  <c r="Q25" i="13" s="1"/>
  <c r="Q125" i="1"/>
  <c r="Q24" i="13" s="1"/>
  <c r="Q124" i="1"/>
  <c r="Q23" i="13" s="1"/>
  <c r="Q122" i="1"/>
  <c r="Q21" i="13" s="1"/>
  <c r="Q121" i="1"/>
  <c r="Q20" i="13" s="1"/>
  <c r="Q119" i="1"/>
  <c r="Q18" i="13" s="1"/>
  <c r="Q118" i="1"/>
  <c r="Q17" i="13" s="1"/>
  <c r="Q117" i="1"/>
  <c r="Q16" i="13" s="1"/>
  <c r="Q120" i="1"/>
  <c r="Q19" i="13" s="1"/>
  <c r="Q116" i="1"/>
  <c r="Q15" i="13" s="1"/>
  <c r="Q115" i="1"/>
  <c r="Q14" i="13" s="1"/>
  <c r="Q113" i="1"/>
  <c r="Q12" i="13" s="1"/>
  <c r="Q111" i="1"/>
  <c r="Q35" i="4" s="1"/>
  <c r="Q110" i="1"/>
  <c r="Q34" i="4" s="1"/>
  <c r="Q109" i="1"/>
  <c r="Q33" i="4" s="1"/>
  <c r="Q108" i="1"/>
  <c r="Q32" i="4" s="1"/>
  <c r="Q107" i="1"/>
  <c r="Q31" i="4" s="1"/>
  <c r="Q106" i="1"/>
  <c r="Q30" i="4" s="1"/>
  <c r="Q105" i="1"/>
  <c r="Q29" i="4" s="1"/>
  <c r="Q104" i="1"/>
  <c r="Q28" i="4" s="1"/>
  <c r="Q103" i="1"/>
  <c r="Q27" i="4" s="1"/>
  <c r="Q102" i="1"/>
  <c r="Q26" i="4" s="1"/>
  <c r="Q101" i="1"/>
  <c r="Q25" i="4" s="1"/>
  <c r="Q100" i="1"/>
  <c r="Q24" i="4" s="1"/>
  <c r="Q99" i="1"/>
  <c r="Q23" i="4" s="1"/>
  <c r="Q98" i="1"/>
  <c r="Q22" i="4" s="1"/>
  <c r="Q97" i="1"/>
  <c r="Q21" i="4" s="1"/>
  <c r="Q96" i="1"/>
  <c r="Q20" i="4" s="1"/>
  <c r="Q95" i="1"/>
  <c r="Q19" i="4" s="1"/>
  <c r="Q94" i="1"/>
  <c r="Q18" i="4" s="1"/>
  <c r="Q93" i="1"/>
  <c r="Q17" i="4" s="1"/>
  <c r="Q92" i="1"/>
  <c r="Q16" i="4" s="1"/>
  <c r="Q91" i="1"/>
  <c r="Q15" i="4" s="1"/>
  <c r="Q90" i="1"/>
  <c r="Q14" i="4" s="1"/>
  <c r="Q84" i="1"/>
  <c r="Q8" i="13" s="1"/>
  <c r="Q86" i="1"/>
  <c r="Q10" i="13" s="1"/>
  <c r="Q85" i="1"/>
  <c r="Q9" i="13" s="1"/>
  <c r="Q83" i="1"/>
  <c r="Q7" i="13" s="1"/>
  <c r="Q81" i="1"/>
  <c r="Q80" i="1"/>
  <c r="Q79" i="1"/>
  <c r="Q77" i="1"/>
  <c r="Q14" i="8" s="1"/>
  <c r="Q76" i="1"/>
  <c r="Q13" i="8" s="1"/>
  <c r="Q75" i="1"/>
  <c r="Q12" i="8" s="1"/>
  <c r="Q73" i="1"/>
  <c r="Q19" i="7" s="1"/>
  <c r="Q72" i="1"/>
  <c r="Q18" i="7" s="1"/>
  <c r="Q71" i="1"/>
  <c r="Q17" i="7" s="1"/>
  <c r="Q70" i="1"/>
  <c r="Q16" i="7" s="1"/>
  <c r="Q69" i="1"/>
  <c r="Q15" i="7" s="1"/>
  <c r="Q68" i="1"/>
  <c r="Q14" i="7" s="1"/>
  <c r="Q67" i="1"/>
  <c r="Q13" i="7" s="1"/>
  <c r="Q65" i="1"/>
  <c r="Q64" i="1"/>
  <c r="Q63" i="1"/>
  <c r="Q62" i="1"/>
  <c r="Q61" i="1"/>
  <c r="Q59" i="1"/>
  <c r="Q58" i="1"/>
  <c r="Q57" i="1"/>
  <c r="Q56" i="1"/>
  <c r="Q54" i="1"/>
  <c r="Q21" i="3" s="1"/>
  <c r="Q53" i="1"/>
  <c r="Q20" i="3" s="1"/>
  <c r="Q52" i="1"/>
  <c r="Q19" i="3" s="1"/>
  <c r="Q51" i="1"/>
  <c r="Q18" i="3" s="1"/>
  <c r="Q50" i="1"/>
  <c r="Q17" i="3" s="1"/>
  <c r="Q49" i="1"/>
  <c r="Q16" i="3" s="1"/>
  <c r="Q48" i="1"/>
  <c r="Q15" i="3" s="1"/>
  <c r="Q47" i="1"/>
  <c r="Q14" i="3" s="1"/>
  <c r="Q46" i="1"/>
  <c r="Q13" i="3" s="1"/>
  <c r="Q45" i="1"/>
  <c r="Q12" i="3" s="1"/>
  <c r="Q43" i="1"/>
  <c r="Q11" i="5" s="1"/>
  <c r="Q41" i="1"/>
  <c r="Q12" i="4" s="1"/>
  <c r="Q40" i="1"/>
  <c r="Q11" i="4" s="1"/>
  <c r="Q39" i="1"/>
  <c r="Q10" i="4" s="1"/>
  <c r="Q38" i="1"/>
  <c r="Q9" i="4" s="1"/>
  <c r="Q37" i="1"/>
  <c r="Q8" i="4" s="1"/>
  <c r="Q36" i="1"/>
  <c r="Q7" i="4" s="1"/>
  <c r="Q32" i="1"/>
  <c r="Q30" i="1"/>
  <c r="Q10" i="8" s="1"/>
  <c r="Q29" i="1"/>
  <c r="Q9" i="8" s="1"/>
  <c r="Q27" i="1"/>
  <c r="Q7" i="8" s="1"/>
  <c r="Q25" i="1"/>
  <c r="Q11" i="7" s="1"/>
  <c r="Q24" i="1"/>
  <c r="Q10" i="7" s="1"/>
  <c r="Q23" i="1"/>
  <c r="Q9" i="7" s="1"/>
  <c r="Q22" i="1"/>
  <c r="Q8" i="7" s="1"/>
  <c r="Q21" i="1"/>
  <c r="Q7" i="7" s="1"/>
  <c r="Q19" i="1"/>
  <c r="Q18" i="1"/>
  <c r="Q17" i="1"/>
  <c r="Q15" i="1"/>
  <c r="Q10" i="3" s="1"/>
  <c r="Q14" i="1"/>
  <c r="Q9" i="3" s="1"/>
  <c r="Q13" i="1"/>
  <c r="Q8" i="3" s="1"/>
  <c r="Q12" i="1"/>
  <c r="Q7" i="3" s="1"/>
  <c r="Q9" i="1"/>
  <c r="Q8" i="5" s="1"/>
  <c r="Q10" i="1"/>
  <c r="Q9" i="5" s="1"/>
  <c r="Q8" i="1"/>
  <c r="Q7" i="5" s="1"/>
  <c r="Q42" i="11" l="1"/>
  <c r="P42" i="11"/>
  <c r="O42" i="11"/>
  <c r="N42" i="11"/>
  <c r="M42" i="11"/>
  <c r="L42" i="11"/>
  <c r="K42" i="11"/>
  <c r="J42" i="11"/>
  <c r="I42" i="11"/>
  <c r="H42" i="11"/>
  <c r="G42" i="11"/>
  <c r="F42" i="11"/>
  <c r="E42" i="11"/>
  <c r="D42" i="11"/>
  <c r="C42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D40" i="11"/>
  <c r="C40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D38" i="11"/>
  <c r="C38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D34" i="11"/>
  <c r="C34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C33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D21" i="11"/>
  <c r="C21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D20" i="11"/>
  <c r="C20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D19" i="11"/>
  <c r="C19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D16" i="11"/>
  <c r="C16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D14" i="11"/>
  <c r="C14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C13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C11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C9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C8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7" i="11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Q23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Q22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Q20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Q29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Q28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Q22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Q21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Q20" i="6"/>
  <c r="P20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Q18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Q15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Q14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Q13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Q11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L35" i="9" l="1"/>
  <c r="L43" i="11"/>
  <c r="N43" i="11"/>
  <c r="N35" i="9"/>
  <c r="K35" i="9"/>
  <c r="K43" i="11"/>
  <c r="O43" i="11"/>
  <c r="P35" i="9"/>
  <c r="O35" i="9"/>
  <c r="P43" i="11"/>
  <c r="Q9" i="6"/>
  <c r="P9" i="6"/>
  <c r="O9" i="6"/>
  <c r="N9" i="6"/>
  <c r="M9" i="6"/>
  <c r="L9" i="6"/>
  <c r="K9" i="6"/>
  <c r="J9" i="6"/>
  <c r="I9" i="6"/>
  <c r="H9" i="6"/>
  <c r="G9" i="6"/>
  <c r="F9" i="6"/>
  <c r="E9" i="6"/>
  <c r="D9" i="6"/>
  <c r="C9" i="6"/>
  <c r="Q8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Q35" i="9" l="1"/>
  <c r="L51" i="6"/>
  <c r="L412" i="1" s="1"/>
  <c r="N51" i="6"/>
  <c r="N412" i="1" s="1"/>
  <c r="Q43" i="11"/>
  <c r="K51" i="6"/>
  <c r="K412" i="1" s="1"/>
  <c r="O51" i="6"/>
  <c r="P51" i="6"/>
  <c r="P412" i="1" s="1"/>
  <c r="B36" i="13"/>
  <c r="G21" i="13"/>
  <c r="D21" i="13"/>
  <c r="O412" i="1" l="1"/>
  <c r="Q412" i="1" s="1"/>
  <c r="Q51" i="6"/>
  <c r="B33" i="11"/>
  <c r="B34" i="11"/>
  <c r="G261" i="1" l="1"/>
  <c r="F261" i="1"/>
  <c r="F7" i="15" s="1"/>
  <c r="E261" i="1"/>
  <c r="E7" i="15" s="1"/>
  <c r="D261" i="1"/>
  <c r="D7" i="15" s="1"/>
  <c r="B35" i="4"/>
  <c r="G408" i="1" l="1"/>
  <c r="F408" i="1"/>
  <c r="F13" i="15" s="1"/>
  <c r="E408" i="1"/>
  <c r="E13" i="15" s="1"/>
  <c r="D408" i="1"/>
  <c r="D13" i="15" s="1"/>
  <c r="G388" i="1"/>
  <c r="F388" i="1"/>
  <c r="F12" i="15" s="1"/>
  <c r="E388" i="1"/>
  <c r="E12" i="15" s="1"/>
  <c r="D388" i="1"/>
  <c r="D12" i="15" s="1"/>
  <c r="G368" i="1"/>
  <c r="F368" i="1"/>
  <c r="F11" i="15" s="1"/>
  <c r="E368" i="1"/>
  <c r="E11" i="15" s="1"/>
  <c r="D368" i="1"/>
  <c r="D11" i="15" s="1"/>
  <c r="G356" i="1"/>
  <c r="F356" i="1"/>
  <c r="F10" i="15" s="1"/>
  <c r="E356" i="1"/>
  <c r="E10" i="15" s="1"/>
  <c r="D356" i="1"/>
  <c r="D10" i="15" s="1"/>
  <c r="G301" i="1"/>
  <c r="F301" i="1"/>
  <c r="F9" i="15" s="1"/>
  <c r="E301" i="1"/>
  <c r="E9" i="15" s="1"/>
  <c r="D301" i="1"/>
  <c r="D9" i="15" s="1"/>
  <c r="G278" i="1"/>
  <c r="F278" i="1"/>
  <c r="F8" i="15" s="1"/>
  <c r="E278" i="1"/>
  <c r="E8" i="15" s="1"/>
  <c r="D278" i="1"/>
  <c r="D8" i="15" s="1"/>
  <c r="G227" i="1"/>
  <c r="F227" i="1"/>
  <c r="F6" i="15" s="1"/>
  <c r="E227" i="1"/>
  <c r="E6" i="15" s="1"/>
  <c r="D227" i="1"/>
  <c r="D6" i="15" s="1"/>
  <c r="G87" i="1"/>
  <c r="F87" i="1"/>
  <c r="F5" i="15" s="1"/>
  <c r="E87" i="1"/>
  <c r="E5" i="15" s="1"/>
  <c r="D87" i="1"/>
  <c r="D5" i="15" s="1"/>
  <c r="G33" i="1"/>
  <c r="F33" i="1"/>
  <c r="F4" i="15" s="1"/>
  <c r="E33" i="1"/>
  <c r="E4" i="15" s="1"/>
  <c r="D33" i="1"/>
  <c r="D4" i="15" s="1"/>
  <c r="F14" i="15" l="1"/>
  <c r="D14" i="15"/>
  <c r="E14" i="15"/>
  <c r="B43" i="8"/>
  <c r="B52" i="7"/>
  <c r="B57" i="3"/>
  <c r="B58" i="3"/>
  <c r="B56" i="3"/>
  <c r="B48" i="6"/>
  <c r="B47" i="6"/>
  <c r="B43" i="5"/>
  <c r="B44" i="5"/>
  <c r="B40" i="8"/>
  <c r="B45" i="6"/>
  <c r="B41" i="5" l="1"/>
  <c r="B30" i="9" l="1"/>
  <c r="B31" i="9"/>
  <c r="B32" i="9"/>
  <c r="B37" i="8"/>
  <c r="B38" i="8"/>
  <c r="B46" i="7"/>
  <c r="B45" i="7"/>
  <c r="B47" i="7"/>
  <c r="B48" i="7"/>
  <c r="B44" i="7"/>
  <c r="B37" i="6"/>
  <c r="B38" i="6"/>
  <c r="B39" i="6"/>
  <c r="B40" i="6"/>
  <c r="B41" i="6"/>
  <c r="B42" i="6"/>
  <c r="B43" i="6"/>
  <c r="B36" i="6"/>
  <c r="B37" i="5"/>
  <c r="B38" i="5"/>
  <c r="B39" i="5"/>
  <c r="B36" i="5"/>
  <c r="B39" i="13"/>
  <c r="B40" i="13"/>
  <c r="B41" i="13"/>
  <c r="B42" i="13"/>
  <c r="B43" i="13"/>
  <c r="B44" i="13"/>
  <c r="B45" i="13"/>
  <c r="B46" i="13"/>
  <c r="B40" i="4"/>
  <c r="B43" i="4"/>
  <c r="B44" i="4"/>
  <c r="B45" i="4"/>
  <c r="B41" i="4"/>
  <c r="B46" i="4"/>
  <c r="B42" i="4"/>
  <c r="B42" i="7" l="1"/>
  <c r="B41" i="7"/>
  <c r="B48" i="3"/>
  <c r="B49" i="3"/>
  <c r="B50" i="3"/>
  <c r="B51" i="3"/>
  <c r="B47" i="3"/>
  <c r="B35" i="13" l="1"/>
  <c r="B37" i="4" l="1"/>
  <c r="B31" i="8"/>
  <c r="B30" i="8"/>
  <c r="B38" i="7"/>
  <c r="B33" i="6"/>
  <c r="B34" i="6"/>
  <c r="B32" i="6"/>
  <c r="B32" i="5"/>
  <c r="B31" i="5"/>
  <c r="B27" i="11" l="1"/>
  <c r="B28" i="11"/>
  <c r="B29" i="11"/>
  <c r="B30" i="11"/>
  <c r="B34" i="7"/>
  <c r="B35" i="7"/>
  <c r="B36" i="7"/>
  <c r="B33" i="7"/>
  <c r="B28" i="8"/>
  <c r="B27" i="8"/>
  <c r="B44" i="3" l="1"/>
  <c r="B45" i="3"/>
  <c r="B43" i="3"/>
  <c r="B33" i="13"/>
  <c r="B22" i="7" l="1"/>
  <c r="B23" i="7"/>
  <c r="B24" i="7"/>
  <c r="B25" i="7"/>
  <c r="B26" i="7"/>
  <c r="B27" i="7"/>
  <c r="B28" i="7"/>
  <c r="B29" i="7"/>
  <c r="B30" i="7"/>
  <c r="B31" i="7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17" i="8"/>
  <c r="B18" i="8"/>
  <c r="B19" i="8"/>
  <c r="B20" i="8"/>
  <c r="B21" i="8"/>
  <c r="B22" i="8"/>
  <c r="B23" i="8"/>
  <c r="B24" i="8"/>
  <c r="B25" i="8"/>
  <c r="B12" i="11"/>
  <c r="B13" i="11"/>
  <c r="B14" i="11"/>
  <c r="B15" i="11"/>
  <c r="B16" i="11"/>
  <c r="B17" i="11"/>
  <c r="B15" i="9"/>
  <c r="B16" i="9"/>
  <c r="B17" i="9"/>
  <c r="B18" i="9"/>
  <c r="B19" i="9"/>
  <c r="B20" i="9"/>
  <c r="B21" i="9"/>
  <c r="B22" i="9"/>
  <c r="B23" i="9"/>
  <c r="B24" i="9"/>
  <c r="B24" i="3" l="1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14" i="5"/>
  <c r="B15" i="5"/>
  <c r="B16" i="5"/>
  <c r="B18" i="5"/>
  <c r="B19" i="5"/>
  <c r="B20" i="5"/>
  <c r="B21" i="5"/>
  <c r="B22" i="5"/>
  <c r="B23" i="5"/>
  <c r="B24" i="5"/>
  <c r="B25" i="5"/>
  <c r="B17" i="5"/>
  <c r="B27" i="5"/>
  <c r="B14" i="13"/>
  <c r="B15" i="13"/>
  <c r="B19" i="13"/>
  <c r="B16" i="13"/>
  <c r="B17" i="13"/>
  <c r="B18" i="13"/>
  <c r="B20" i="13"/>
  <c r="B21" i="13"/>
  <c r="B23" i="13"/>
  <c r="B24" i="13"/>
  <c r="B25" i="13"/>
  <c r="B26" i="13"/>
  <c r="B27" i="13"/>
  <c r="B28" i="13"/>
  <c r="B29" i="13"/>
  <c r="B30" i="13"/>
  <c r="B31" i="13"/>
  <c r="B15" i="4" l="1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9" i="13"/>
  <c r="B10" i="13"/>
  <c r="B8" i="13"/>
  <c r="B7" i="13"/>
  <c r="B14" i="7"/>
  <c r="B15" i="7"/>
  <c r="B16" i="7"/>
  <c r="B17" i="7"/>
  <c r="B18" i="7"/>
  <c r="B19" i="7"/>
  <c r="B13" i="3" l="1"/>
  <c r="B14" i="3"/>
  <c r="B15" i="3"/>
  <c r="B16" i="3"/>
  <c r="B17" i="3"/>
  <c r="B18" i="3"/>
  <c r="B19" i="3"/>
  <c r="B20" i="3"/>
  <c r="B21" i="3"/>
  <c r="B8" i="4" l="1"/>
  <c r="B9" i="4"/>
  <c r="B10" i="4"/>
  <c r="B11" i="4"/>
  <c r="B12" i="4"/>
  <c r="B10" i="7" l="1"/>
  <c r="B9" i="3"/>
  <c r="B8" i="3"/>
  <c r="B7" i="3"/>
  <c r="B10" i="3"/>
  <c r="G409" i="1" l="1"/>
  <c r="F409" i="1"/>
  <c r="E409" i="1"/>
  <c r="D409" i="1"/>
  <c r="B48" i="13"/>
  <c r="B42" i="11"/>
  <c r="B45" i="8"/>
  <c r="B34" i="9"/>
  <c r="B55" i="7"/>
  <c r="B50" i="6"/>
  <c r="B60" i="3"/>
  <c r="B46" i="5"/>
  <c r="B48" i="4"/>
  <c r="B40" i="11"/>
  <c r="B42" i="8"/>
  <c r="B53" i="7"/>
  <c r="B38" i="11"/>
  <c r="B50" i="7"/>
  <c r="B38" i="13" l="1"/>
  <c r="B36" i="11" l="1"/>
  <c r="B36" i="8"/>
  <c r="B29" i="9"/>
  <c r="B54" i="3" l="1"/>
  <c r="B53" i="3"/>
  <c r="B39" i="4" l="1"/>
  <c r="B32" i="11" l="1"/>
  <c r="B34" i="8"/>
  <c r="B33" i="8"/>
  <c r="B34" i="5" l="1"/>
  <c r="B39" i="7"/>
  <c r="B27" i="9" l="1"/>
  <c r="B26" i="9"/>
  <c r="B20" i="11"/>
  <c r="B21" i="11"/>
  <c r="B22" i="11"/>
  <c r="B23" i="11"/>
  <c r="B24" i="11"/>
  <c r="B25" i="11"/>
  <c r="B26" i="11"/>
  <c r="B19" i="11"/>
  <c r="B29" i="5"/>
  <c r="B16" i="8" l="1"/>
  <c r="B11" i="11"/>
  <c r="G49" i="13" l="1"/>
  <c r="F49" i="13"/>
  <c r="E49" i="13"/>
  <c r="D49" i="13"/>
  <c r="B12" i="13"/>
  <c r="B14" i="9" l="1"/>
  <c r="B21" i="7"/>
  <c r="B17" i="6"/>
  <c r="B23" i="3"/>
  <c r="B13" i="5"/>
  <c r="B14" i="4"/>
  <c r="B8" i="11"/>
  <c r="B9" i="11"/>
  <c r="B7" i="11"/>
  <c r="B13" i="8"/>
  <c r="B14" i="8"/>
  <c r="B12" i="8"/>
  <c r="B12" i="9"/>
  <c r="B11" i="9"/>
  <c r="B10" i="9"/>
  <c r="B9" i="9"/>
  <c r="B13" i="7"/>
  <c r="E43" i="11" l="1"/>
  <c r="F43" i="11"/>
  <c r="G43" i="11"/>
  <c r="D43" i="11"/>
  <c r="B12" i="6"/>
  <c r="B13" i="6"/>
  <c r="B14" i="6"/>
  <c r="B15" i="6"/>
  <c r="B11" i="6"/>
  <c r="B12" i="3" l="1"/>
  <c r="B11" i="5"/>
  <c r="D49" i="4"/>
  <c r="B7" i="4"/>
  <c r="G35" i="9"/>
  <c r="B7" i="9"/>
  <c r="B7" i="8"/>
  <c r="B8" i="7"/>
  <c r="B9" i="7"/>
  <c r="B11" i="7"/>
  <c r="B7" i="7"/>
  <c r="B8" i="6"/>
  <c r="B9" i="6"/>
  <c r="B7" i="6"/>
  <c r="E61" i="3"/>
  <c r="B8" i="5"/>
  <c r="B9" i="5"/>
  <c r="B7" i="5"/>
  <c r="A15" i="6" l="1"/>
  <c r="A11" i="6"/>
  <c r="A13" i="6"/>
  <c r="A14" i="6"/>
  <c r="A12" i="6"/>
  <c r="D61" i="3"/>
  <c r="F61" i="3"/>
  <c r="G61" i="3"/>
  <c r="D46" i="8"/>
  <c r="F56" i="7"/>
  <c r="G49" i="4"/>
  <c r="E46" i="8"/>
  <c r="E49" i="4"/>
  <c r="E51" i="6"/>
  <c r="E47" i="5"/>
  <c r="F47" i="5"/>
  <c r="F51" i="6"/>
  <c r="G56" i="7"/>
  <c r="D35" i="9"/>
  <c r="G47" i="5"/>
  <c r="G51" i="6"/>
  <c r="D56" i="7"/>
  <c r="F46" i="8"/>
  <c r="E35" i="9"/>
  <c r="D47" i="5"/>
  <c r="D51" i="6"/>
  <c r="E56" i="7"/>
  <c r="G46" i="8"/>
  <c r="F35" i="9"/>
  <c r="F49" i="4"/>
  <c r="G412" i="1" l="1"/>
  <c r="F412" i="1"/>
  <c r="E412" i="1"/>
  <c r="D412" i="1"/>
</calcChain>
</file>

<file path=xl/sharedStrings.xml><?xml version="1.0" encoding="utf-8"?>
<sst xmlns="http://schemas.openxmlformats.org/spreadsheetml/2006/main" count="1053" uniqueCount="560">
  <si>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</si>
  <si>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</si>
  <si>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</si>
  <si>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</si>
  <si>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</si>
  <si>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</si>
  <si>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</si>
  <si>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</si>
  <si>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</si>
  <si>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</si>
  <si>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</si>
  <si>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</si>
  <si>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</si>
  <si>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</si>
  <si>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Construction of Bridge on Union Road/Village Road (5.50m width)</t>
  </si>
  <si>
    <t>Maintenance</t>
  </si>
  <si>
    <t>GC-Hat</t>
  </si>
  <si>
    <t>Landing/ Riverghat</t>
  </si>
  <si>
    <t>Tree Plantation</t>
  </si>
  <si>
    <t>Grand Total</t>
  </si>
  <si>
    <t>Sharankhola</t>
  </si>
  <si>
    <t xml:space="preserve">201772004-Amragachia RHD - Banglabazar GC road </t>
  </si>
  <si>
    <t>201772007-Tafalbari GC-Rasulpur GC-Rajapur GC-Pollanbari RHD Road.</t>
  </si>
  <si>
    <t>201602002 - Chingrakhali GC-Daibajnahati GC</t>
  </si>
  <si>
    <t>201602006 - Pollerhat GC-Chingrakhali UP-Zianagar RHD (Morel Part)</t>
  </si>
  <si>
    <t xml:space="preserve">201602007-Dhansagar RHD-Baniakhali GC Rd </t>
  </si>
  <si>
    <t>201602012 - Khalkula Steel bridge to Chingrakhali bazar via Kachuabunia Rahmatia School</t>
  </si>
  <si>
    <t>Morrelgonj</t>
  </si>
  <si>
    <t>Mollahat</t>
  </si>
  <si>
    <t>201562008-Harida more- Machuarkul Rd.</t>
  </si>
  <si>
    <t>201562009-Gawla-Kodalia Bazar Rd.</t>
  </si>
  <si>
    <t>201562010-Ghoradair -Kachna Road.</t>
  </si>
  <si>
    <t>201732007-Bhaga RHD-Kapasdanga-Kaigardashkati-Chalnahat GC (Rampal portion)</t>
  </si>
  <si>
    <t>201732014-Babur bari-Bujbunia Road.</t>
  </si>
  <si>
    <t>Rampal</t>
  </si>
  <si>
    <t>Mongla</t>
  </si>
  <si>
    <t>201582006-Chaterhat GC-Bashtola GC-Joymonigol Road.</t>
  </si>
  <si>
    <t>Fakirhat</t>
  </si>
  <si>
    <t>201342013 Lokhpur GC-Dhaka Khulna RHD (Nowapara More)</t>
  </si>
  <si>
    <t>Bagerhat Sadar</t>
  </si>
  <si>
    <t>201083011 Bishnapur UP-Bakerganj bazar.(sadar portion)</t>
  </si>
  <si>
    <t>201083012 Baroipara UP office-Ujalpur bazar via Kafurpura school road.</t>
  </si>
  <si>
    <t>201083018-Bemorta UP(At Fatepur)-Bottala bazar via Bijoypur.</t>
  </si>
  <si>
    <t>201083019-Bishnapur UP-Kandapara GC Rd.</t>
  </si>
  <si>
    <t>201083022-Karapara UP office to Karapara bazar via Magnitala bazar rd..</t>
  </si>
  <si>
    <t>201773004-Banglabazar GC-Dhansagar UP Office Rd via Rashid Khan Bridge Road.</t>
  </si>
  <si>
    <t>201603003 - Mazhibari RHD at Badsharhat-Nishanbaria U.P office</t>
  </si>
  <si>
    <t>201603007 - Banagrame Bazar-Hoglapasha U.P.</t>
  </si>
  <si>
    <t>201603009 - Morrelgonj-Upazila H.Q.to Baharbunia Union H.Q.</t>
  </si>
  <si>
    <t>201603010 - Putikhali UP office-Sonakhali bazar</t>
  </si>
  <si>
    <t>201603012 - Hoglabunia UP office-Lakhaner hat via Nager Hat</t>
  </si>
  <si>
    <t>201603017 - Baraikhali UP office-JeoDhara UP via Kalibari bazar</t>
  </si>
  <si>
    <t>201343005-Singati Bazar-Piljong UP-Balir Dokan-Shambagat  RHD.</t>
  </si>
  <si>
    <t>201343001-Fakirhat H/Q-Naldah Maubhog UP</t>
  </si>
  <si>
    <t>201343006 Upazila H/Q(Livestock Office)-Satsika-Baliadanga-Rakhalgachi UP (Fakirhat Part</t>
  </si>
  <si>
    <t>201343011 - Mulgor UP-Nalda Moubog UP Road</t>
  </si>
  <si>
    <t>201563006-Gaula UP-Chanderhat-Faltita Bazar Road.</t>
  </si>
  <si>
    <t>201563007-Kulia Up-Nagarkandi GC Rd.</t>
  </si>
  <si>
    <t>201563008 - Singgati hat-Chunkhola UP H/Q</t>
  </si>
  <si>
    <t>201563009-Mollarkul Bazar-Udyapur UP Road.</t>
  </si>
  <si>
    <t>201733002-Gilatale G.C-Bhospatia UP Rd.</t>
  </si>
  <si>
    <t>201733005-Perikhali G.C-Bhojpatia U.P office Rd.</t>
  </si>
  <si>
    <t>201733007-Uzalkur UP-Baburhat Road</t>
  </si>
  <si>
    <t>201733009-Perikhali GC-Hurka UP</t>
  </si>
  <si>
    <t>201733010-Kaligonj bazar-Mollikarbare UP</t>
  </si>
  <si>
    <t>201583002-Burirdanga hat-Sonaeiltola UP Rd.</t>
  </si>
  <si>
    <t>201583007-Khulna-Mongla RHD at Goni Bridge- Burirdanga UP Office via Kapalirmeat Rd.</t>
  </si>
  <si>
    <t>201583001-Impropment of Chandpai  UP - Chila hat Road.</t>
  </si>
  <si>
    <t>Chitalmari</t>
  </si>
  <si>
    <t>201143001 - Chitalmari-Hizla UP-Kalatola UP</t>
  </si>
  <si>
    <t>201143006-Chinguri hat-Kalatala UP-Banglabazar Road.</t>
  </si>
  <si>
    <t>201143007 - Saildah hat-Kalatala UP</t>
  </si>
  <si>
    <t>Kachua</t>
  </si>
  <si>
    <t>201383008-Badhal UP-Atharogati bazar Road.</t>
  </si>
  <si>
    <t>201084001-South Khanpur-Taterhat-Ranjeetpur.(start from Ranjeetpur Asrayan)</t>
  </si>
  <si>
    <t xml:space="preserve">201084011-B.Sc High school-Laksmikhali BWDB-Chaksree(Kalibari) hat road. </t>
  </si>
  <si>
    <t>201084017-Patorpara-Karapra road(Add.CE R&amp;H dept).</t>
  </si>
  <si>
    <t>201084018-Patilakhali-Nataikhali road</t>
  </si>
  <si>
    <t>201084019-Kandapara GC(Parnowapara)-Betkhali bazar-Taleswar bazar road.</t>
  </si>
  <si>
    <t>201084024-Zindapir mazar-Khanjahan Ali mazar with link of nine gambuj mosque.</t>
  </si>
  <si>
    <t>201084038-Haderhat bazar-Bakhergonj bazar via singa kheyaghat WDB road.</t>
  </si>
  <si>
    <t>201084040-Monigonj-Gopalkati-Bishnapur Rd.</t>
  </si>
  <si>
    <t>201084067-Chapatola (H/O Amin)-Jattrapur govt. pri. School</t>
  </si>
  <si>
    <t>201084074-Rakhalgachi UP-Chulkathi bazar via Ranjeetpur.</t>
  </si>
  <si>
    <t>201085010-Doritaluk Rd-Bagmara Road</t>
  </si>
  <si>
    <t>201085288-Chaparkul –Bakarganj bazar via khalispur road.</t>
  </si>
  <si>
    <t>201085039-Bara Bansh Baria road</t>
  </si>
  <si>
    <t>201085044-Bara Bansh High school</t>
  </si>
  <si>
    <t>201085013-Keshobpur Charogram-Kondola-Talswar road.</t>
  </si>
  <si>
    <t>201084069-West Saera Bazar-Sree Ghat Bazar via Sadullahpur road.</t>
  </si>
  <si>
    <t>201085234-Rangeetpur-Southpara via Morralpara Tater hat road.</t>
  </si>
  <si>
    <t>201385032-Afra Battala- Afra Jame Mosque Rd.</t>
  </si>
  <si>
    <t>201384019-Madettola-Jobai</t>
  </si>
  <si>
    <t>201385059-Atharogati-Sardar Bari House to Ohidkhan road.</t>
  </si>
  <si>
    <t>fatepur fultala(paddanagar)via brigde to habibshop</t>
  </si>
  <si>
    <t>201384045-Laraahat-Lararkul</t>
  </si>
  <si>
    <t>201774005: Pallanbari (Chutu Kharhat)-Khajurbaria Rd</t>
  </si>
  <si>
    <t>201774007: Nalbunia-Baniakhali road</t>
  </si>
  <si>
    <t>201774014-Amtoli-Badhal Road.</t>
  </si>
  <si>
    <t>201774022: Jhilbunia-Lakurtala road</t>
  </si>
  <si>
    <t>201774023: Khada -Lakurtala Road</t>
  </si>
  <si>
    <t>201774024: Banglabazar-Tafalbari-Mourashi Road</t>
  </si>
  <si>
    <t>201774035:Bakultala - Sonatala Rd</t>
  </si>
  <si>
    <t>201604011-Chingrakhali-Dharadoha Rd.</t>
  </si>
  <si>
    <t>201604044 - R&amp;H road (at Saralia wooden bridge)-Kutghata bazar.</t>
  </si>
  <si>
    <t>201604050 -  Amtala bazar-Chandipur Highschool via Taltola bazar</t>
  </si>
  <si>
    <t>201604069 - Chingrakhali FRB Road-Khalkula-sagorkati</t>
  </si>
  <si>
    <t>201604088 - Panchakaran UP office to Sonakhali bazar</t>
  </si>
  <si>
    <t>201604098 - Chairman Bazar-RHD road via H/O Master Abul Kashem</t>
  </si>
  <si>
    <t>201605121--Daskhali RHD-Shoilkhali Bazar</t>
  </si>
  <si>
    <t>201605095-Kalibari Bazar - Srizon Smriti high School via Mothbaria School Road.</t>
  </si>
  <si>
    <t>201604140-Badshar hat C &amp; B - Hasan Member bari (Mazibari) road via Tassen Uddin Howlader bari</t>
  </si>
  <si>
    <t>201605124-Improvement of NUrul Islam Dhakil Madrasha Gulishakhali UP Office via Sona Muddin Chokider bari road.</t>
  </si>
  <si>
    <t>201604063-Morrelganj-Bisarighata</t>
  </si>
  <si>
    <t>201605165-W.Kachubunia Primary School Road.</t>
  </si>
  <si>
    <t>201344004- Khulna Mollahat R&amp;H at Talerpukur pagla deapara</t>
  </si>
  <si>
    <t>201344009-Lockpur Ballata-Bollopur village rd</t>
  </si>
  <si>
    <t>201344013- Shibbari-Dohor Moubog Road</t>
  </si>
  <si>
    <t>201344014- Mollar bazar-Bangopar bazar via Tekatia road</t>
  </si>
  <si>
    <t>201344018 - Betaga bazar-pasur river via Chakuli Pry.school road</t>
  </si>
  <si>
    <t>201344024 - Singati Gilatala road upto C&amp;B Bazer</t>
  </si>
  <si>
    <t>201344026 - Kanarpukur-Deapara Rd</t>
  </si>
  <si>
    <t>201344042 - Singati-Baliadanga road</t>
  </si>
  <si>
    <t>201344061- Nawapara Baloyer Dokan-Syambagat Rd</t>
  </si>
  <si>
    <t>201344088-Kanarpukur-Satshikha Rd</t>
  </si>
  <si>
    <t>201144020-Kirtankhali - Kharamkhali road (via Khasherhat GC) Road.</t>
  </si>
  <si>
    <t>201144023 - Chinguri kheaghat-Krishi Bank-Kalatala road</t>
  </si>
  <si>
    <t>201584014 - Khaserdanga more-Kharkharia-Dewotala bazar</t>
  </si>
  <si>
    <t>201584021-Bashtala bazar-Digraj bazar Rd.</t>
  </si>
  <si>
    <t>201584030 - Chila hat-Monumia High School-Katakhali-Joymoni Battola</t>
  </si>
  <si>
    <t>201584071 - Sonailtola UP Office - Bokultola</t>
  </si>
  <si>
    <t>201584094 - Madurpalta Govt. Pond Road</t>
  </si>
  <si>
    <t>201584103 - Digraj bazar - Kitunia Bazar Road</t>
  </si>
  <si>
    <t>201564022-Kahalpur RHD-Joydehihat</t>
  </si>
  <si>
    <t>201564005 - Boaliahat-Kahalpur R&amp;H Rd.</t>
  </si>
  <si>
    <t>201564013 - Charkuliahat-Takiarkul road.</t>
  </si>
  <si>
    <t>201564016 - Atjuri UP-Kadamtala Kheyaghat</t>
  </si>
  <si>
    <t>201564039 - Boalia RHD-Bhandarkhola hat(Atjuri UP)</t>
  </si>
  <si>
    <t>201565079 - Shason Sobed Molla House-Jamai More Road</t>
  </si>
  <si>
    <t>201565017 - Kahalpur Alek house-Kutimia house</t>
  </si>
  <si>
    <t>201565018 - Kahalpur Barapukurpar-Kahalpur H/School via Omar Moulana House</t>
  </si>
  <si>
    <t>201565022 - Kahalpur Charpara Road</t>
  </si>
  <si>
    <t>201564096-Uddaypur Uttar kandy Pacca road-Uddaypur Uttar Kandy GPS-Uttar kandy Graveyard with link of H/O Kamal Molla road.</t>
  </si>
  <si>
    <t>201734104-Banshtali UP-Solakora</t>
  </si>
  <si>
    <t>201734028-Sakurhat-Saguna Rd.</t>
  </si>
  <si>
    <t>201734032-Telikhali-Baruipara Rd.</t>
  </si>
  <si>
    <t>201734046-Rajnagor-Gorerdanga Road</t>
  </si>
  <si>
    <t>201734066-Foyla-Baburhat.</t>
  </si>
  <si>
    <t>201734068-Amtala bazar-Pabantala Bazar</t>
  </si>
  <si>
    <t>201605021-Mohonpur-Banagramme Rd.</t>
  </si>
  <si>
    <t>201604098-Moslem khan's house - Gharami bari bridge Rd.</t>
  </si>
  <si>
    <t>201344006-Bahirdia-satbaria road.</t>
  </si>
  <si>
    <t>201344088-Bahirdia UP office to Weast Bahirdia GPS Rd.</t>
  </si>
  <si>
    <t>201584030-Chila hat-Monumia High School-Katakhali-Joymoni Battola Rd.</t>
  </si>
  <si>
    <t>201584075- Khulna Mongla RHD Gania Bridge to Burirdanga Up Office via Kapalirmat Road.</t>
  </si>
  <si>
    <t xml:space="preserve">201734139-Srifaltala new market-Veternary hospital via sarner field. </t>
  </si>
  <si>
    <t>201734135-Sreefultola bridge - Jahanjhaia Hospatal Road.</t>
  </si>
  <si>
    <t>201552009-Const. of RCC Bridge on Gawla-Kodalia Bazar Road.</t>
  </si>
  <si>
    <t>201562009-Const. of RCC Bridge on Gawla-Kodalia Bazar Road.</t>
  </si>
  <si>
    <t xml:space="preserve">201383005-Construction of RCC Bridge on Fatehpur Bazar-Gopalpur UP -Fultala Bazar Road. </t>
  </si>
  <si>
    <t>201605020-Const. of RCC Bridge on Balavadrapur (Badhal Bazar)- Mohonpur Road.</t>
  </si>
  <si>
    <t>201604098-Const. of RCC Bridge on Moslem khan's house - Gharami bari bridge Road.</t>
  </si>
  <si>
    <t>201605061-Improvement of Sleeper Bridge near RHD north Balvadrapur Shahapara via Tripolli RNGPS.</t>
  </si>
  <si>
    <t>201734069-Gourbamha G.C-Konnadubi kheya ghat</t>
  </si>
  <si>
    <t>201083011-Baroipara UP Office -Haderhat bazar via Kartickdia Bazar Rd.</t>
  </si>
  <si>
    <t>201084082-Nowapara Bazar-Baitpur R&amp;H Road.</t>
  </si>
  <si>
    <t>201383006.Gopulpur UP-Natunhat Bazar Road</t>
  </si>
  <si>
    <t>201383007.Kachua UP-Natun hat bazar</t>
  </si>
  <si>
    <t xml:space="preserve">201383010-Dhopakhali UP-Lararhat via Madhopkati Rd. </t>
  </si>
  <si>
    <t>201384014-Kachua-Badhal FRB to Tagrakhal river Ghat (Football field) Road.</t>
  </si>
  <si>
    <t>201384120.Hazarkhali Bazar-Joygashi Taleshwar Road</t>
  </si>
  <si>
    <t>201774005: Pallanbari (Chutu Kharhat)-Khajurbaria Road</t>
  </si>
  <si>
    <t>201552008-Harida More-Machuarkul Rd.</t>
  </si>
  <si>
    <t>201552009-Gawla-Kadalia Bazar Rd.</t>
  </si>
  <si>
    <t>201553007-Kulia UP-Nagarkandi GC R</t>
  </si>
  <si>
    <t>201143006-Chigurihat -Kalatola UP-BanglabazarRd.</t>
  </si>
  <si>
    <t xml:space="preserve">201733005-Perikhali GC -Bhojpatia UP Office </t>
  </si>
  <si>
    <t>201734054-Ronsan-Mirakhali Road</t>
  </si>
  <si>
    <t xml:space="preserve">201582007-Digraj-Jholmolia Dhige Rd </t>
  </si>
  <si>
    <t>201583002-Burirdangahat Sonailtala up Office Rd.</t>
  </si>
  <si>
    <t>201583007-Khanjahanalihat RHD Gazir Bridge Road.</t>
  </si>
  <si>
    <t>201344001-Maintenance of Fakirhat L.S.D Godown-singgaty road.</t>
  </si>
  <si>
    <t>201344024-Maintenance of Singati Gilatala road upto C&amp;B Bazer Road.</t>
  </si>
  <si>
    <t>201344025-Maintenance of Katkhali R&amp;H-Baintala Kheya Ghat Rd.</t>
  </si>
  <si>
    <t>201344009 Lockpur Ballata-Bollopur village road</t>
  </si>
  <si>
    <t>201604059 - Sannashi Launch ghat-Chairmanbazar-(Sannashi Bazer) Pallimangal C&amp;B road</t>
  </si>
  <si>
    <t xml:space="preserve">Rayenda Bandaghataghat </t>
  </si>
  <si>
    <t>Sannasi Bazar Khal</t>
  </si>
  <si>
    <t>Bisharighata Bazar Khal</t>
  </si>
  <si>
    <t xml:space="preserve">Digraj Kheyaghat </t>
  </si>
  <si>
    <t>HBB</t>
  </si>
  <si>
    <t>201145121-Const. of RCC Box Culvert 2vX4.00X4.00m over canal at Bottola Bazar9Mozam Mistry Bari)-Khuria Motin House road.</t>
  </si>
  <si>
    <t xml:space="preserve">Amtoli Bazar Khal </t>
  </si>
  <si>
    <t>Estimated Amount</t>
  </si>
  <si>
    <t>Package No.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</si>
  <si>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</si>
  <si>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</si>
  <si>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</si>
  <si>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</si>
  <si>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</si>
  <si>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</si>
  <si>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</si>
  <si>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</si>
  <si>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</si>
  <si>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</si>
  <si>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</si>
  <si>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KDRIDP/Bager/W-12/2016-17</t>
  </si>
  <si>
    <t>M/S Sohel Construction, Pourashava Road, Bagerhat</t>
  </si>
  <si>
    <t>KDRIDP/Bager/W-13/2016-17</t>
  </si>
  <si>
    <t>KDRIDP/Bager/W-14/2016-17</t>
  </si>
  <si>
    <t>Md. Iqbal Hossain, Tungipara, Gopalgonj.</t>
  </si>
  <si>
    <t>201144011 - Development of Moidah Shibpur Club- Kaligati Road. Ch 00-878. Salvage Cost TK. 404704.00</t>
  </si>
  <si>
    <t>201144032 - Development of Khaserhat- Asoknagar Road. Ch 2300-4595 m. Salvage Cost TK. 433415.00</t>
  </si>
  <si>
    <t>201144033-Development of Shampara- Kudari via Panchpara Hat Road. Ch 1000-2550 m. Salvage Cost TK. 796234.00</t>
  </si>
  <si>
    <t>201144049-Development of Barobaria at RHD Road-Ghola High School-Baroguni bazar Road. Ch 00-1700 m. Salvage Cost TK. 261420.00</t>
  </si>
  <si>
    <t>KDRIDP/Bager/W-15/2016-17</t>
  </si>
  <si>
    <t>M/S S.S. Traders, Tungipara, Gopalgonj</t>
  </si>
  <si>
    <t>201344008-Improvement of Khazura R &amp;H-Bolloppur Road. Ch1194-2650m. Salvage Cost-103999.00(fixed)</t>
  </si>
  <si>
    <t>KDRIDP/Bager/W-24/2017-18</t>
  </si>
  <si>
    <t>M/S Mijan Enterprise, Fakirhat, Bagerhat.</t>
  </si>
  <si>
    <t>KDRIDP/Bager/W-25/2017-18</t>
  </si>
  <si>
    <t>201145133-Improvment of HBB Road at Umajuri Pachimpara road-Umajuri Bottala Hasans House Road Ch00-620m. Salvage Cost Tk.-129789.00(fixed)</t>
  </si>
  <si>
    <t>KDRIDP/Bager/W-30/2017-18</t>
  </si>
  <si>
    <t>M/S Alif Store, Chitalmari, Bagerhat.</t>
  </si>
  <si>
    <t>1st R/A</t>
  </si>
  <si>
    <t>201144059-Improvement of HBB Road at Kaligonj Bazar-Bashbaria road. Ch00-1260m. Salvage Cost Tk.-356489.00</t>
  </si>
  <si>
    <t>KDRIDP/Bager/W-31/2017-18</t>
  </si>
  <si>
    <t>201144024-Improvement of HBB Road at KirtonKhali Santoshpur R&amp;H road. Ch. 2875-3235m. Salvage amount tk.1,91,274.00 (fixed)</t>
  </si>
  <si>
    <t>KDRIDP/Bager/W-32/2017-18</t>
  </si>
  <si>
    <t>M/S Munna Enterprise, Chitalmari, Bagerhat.</t>
  </si>
  <si>
    <t>201145116-Improvement of HBB Road at Bottola Khuria AKub Sheks house Katchuria Baser Gazi house road. Ch00-926m. Salvage Cost. TK. -338716.00</t>
  </si>
  <si>
    <t>KDRIDP/Bager/W-34/2017-18</t>
  </si>
  <si>
    <t>201145121-Improvement of Bottola Bazar (Mozam Mistry Bari)- Khuria Motin House Road Ch00-670 m. Salvage Cost-2,31,118.00</t>
  </si>
  <si>
    <t>KDRIDP/Bager/W-23/2017-18</t>
  </si>
  <si>
    <t>M/S Joy Enterprise, Khan tower, Shibbari more, Khulna</t>
  </si>
  <si>
    <t>201145115-Improvement of HBB Road at Baburhat Khayaghat Chursta -Hanif Sheks house road. Ch00-510m</t>
  </si>
  <si>
    <t>KDRIDP/Bager/W-33/2017-18</t>
  </si>
  <si>
    <t>201564090 - Improvement of Singati-Capil Bridge Road. Ch 500-920 m Under Mollahat Upazila Bagerhat.</t>
  </si>
  <si>
    <t>KDRIDP/Bager/W-39/2017-18</t>
  </si>
  <si>
    <t>M/S Molla Enterprise, Mollahat, Bagerhat</t>
  </si>
  <si>
    <t>201564047 - Improvement of Garfa- Girishnagar-Kadamtala Khayaghat Road. Ch 4100-4900 m Under Mollahat Upazila Bagerhat. Salvage Cost. TK. 114374.00</t>
  </si>
  <si>
    <t>KDRIDP/Bager/W-40/2017-18</t>
  </si>
  <si>
    <t>201145114-Improvement of Besharkhola (Bottola)-Bottola Abdul Gazi house road via Sultan Chairman road Ch750-1590m by BC</t>
  </si>
  <si>
    <t>KDRIDP/Bager/W-42/2017-18</t>
  </si>
  <si>
    <t>201145108-Improvement of Umazuri- Kachuria pry. Regd. School- Kachuuria Road by HBB. Ch 00- 2560 m</t>
  </si>
  <si>
    <t>KDRIDP/Bager/W-57/2017-18</t>
  </si>
  <si>
    <t>201564007 - Improvement of Rajpat - Gaola UP Road. Ch 1062-2900 m. Salvage Cost. TK. 1386398.00</t>
  </si>
  <si>
    <t>KDRIDP/Bager/W-38/2017-18</t>
  </si>
  <si>
    <t>M/S Rubel Enterprise, Rajoir, Madaripur</t>
  </si>
  <si>
    <t>201565009 - Improvement of Chaulturi-Kodalia Bill Road. Ch 880-2255 m</t>
  </si>
  <si>
    <t>KDRIDP/Bager/W-41/2017-18</t>
  </si>
  <si>
    <t>Shikder Zahidul Islam, Mollahat, Bagerhat.</t>
  </si>
  <si>
    <t>201144006-Improvement of Santospur Uttar LararculSantospur primary School road Road By HBB. Ch 1600-2470 m</t>
  </si>
  <si>
    <t>KDRIDP/Bager/W-60/2017-18</t>
  </si>
  <si>
    <t>201145106-Improvement of Babuana of Shantos pur Lararkul Road Lalrarkul primary School Road By HBB. Ch 00-800 m</t>
  </si>
  <si>
    <t>KDRIDP/Bager/W-61/2017-18</t>
  </si>
  <si>
    <t>201145137-Improvement of Bottola Satghor jame Mosque- Motin Sheikh wooden bridge Road By HBB. Ch 00-570 m</t>
  </si>
  <si>
    <t>KDRIDP/Bager/W-62/2017-18</t>
  </si>
  <si>
    <t>KDRIDP/Bager/W-63/2017-18</t>
  </si>
  <si>
    <t>KDRIDP/Bager/W-65/2017-18</t>
  </si>
  <si>
    <t>KDRIDP/Bager/W-64/2017-18</t>
  </si>
  <si>
    <t xml:space="preserve">201145027-Improvement of Hizla Sheikpara- Agakhal RPS Road. Ch 00 -1275m. Salvage Cost TK. 618000.00 </t>
  </si>
  <si>
    <t>201563004-Improvement of Kodalia U.P Office- Aruadehi hat road ch.1400-3480m</t>
  </si>
  <si>
    <t>KDRIDP/Bager/W-71/2017-18</t>
  </si>
  <si>
    <t>Construction of RCC Ghatla at Khaserhat GC</t>
  </si>
  <si>
    <t>KDRIDP/Bager/G-08/2017-18</t>
  </si>
  <si>
    <t>KDRIDP/Bager/G-09/2017-18</t>
  </si>
  <si>
    <t>KDRIDP/Bager/G-10/2017-18</t>
  </si>
  <si>
    <t>Construction of Udaypur Gholarchak Madrasa Ghat</t>
  </si>
  <si>
    <t>Construction of Udaypur Ghat</t>
  </si>
  <si>
    <t>201144029-Const. of RCC Box Culvert 1vX1.00X1.00m , 2vX4.00X4.00m &amp; 1vX4.30X3.60m at Kaligonj-Kachuria Road</t>
  </si>
  <si>
    <t>201085238-Development of Ranjitpur- Guchegram- Morolpara- Surjamukhi Club Road. Ch 00-821 m. Salvage Cost Tk.145827.00</t>
  </si>
  <si>
    <t>KDRIDP/Bager/W-10/2016-17</t>
  </si>
  <si>
    <t>Final</t>
  </si>
  <si>
    <t>KDRIDP/Bager/W-16/2016-17</t>
  </si>
  <si>
    <t>201384043-Development of Uttar Gopalpur- Kachua Araian Bridge Road. Ch.00-961 m. Salvage Cost TK. 475021.00</t>
  </si>
  <si>
    <t>KDRIDP/Bager/W-19/2016-17</t>
  </si>
  <si>
    <t>201385014-Development of B. Andermanik S Club - Huchibaga- Andermanik H. School Road. Ch.271-2146 m. Salvage Cost TK. 900690.00</t>
  </si>
  <si>
    <t>KDRIDP/Bager/W-17/2016-17</t>
  </si>
  <si>
    <t>201384103-Development of Guzarpara- Baleshor River Ghat Road. Ch.558-1540 m. Salvage Cost TK. 211626.00</t>
  </si>
  <si>
    <t>KDRIDP/Bager/W-18/2016-17</t>
  </si>
  <si>
    <t>M/S Sufia Enterprise, Badura Parerhat, Pirojpur.</t>
  </si>
  <si>
    <t>201384017-Development of Bakultala- Moshni Road. Ch. 2059-3135 m. Salvage Cost. TK.-539470.00</t>
  </si>
  <si>
    <t>KDRIDP/Bager/W-20/2016-17</t>
  </si>
  <si>
    <t>M/S Rupali Construction, Hospital Road, Barisal</t>
  </si>
  <si>
    <r>
      <rPr>
        <sz val="11"/>
        <color rgb="FFFF0000"/>
        <rFont val="Arial"/>
        <family val="2"/>
      </rPr>
      <t>201384115</t>
    </r>
    <r>
      <rPr>
        <sz val="11"/>
        <color theme="1"/>
        <rFont val="Arial"/>
        <family val="2"/>
      </rPr>
      <t>-Padonagur masin shop via chato khal to signboard (201384065)</t>
    </r>
  </si>
  <si>
    <t>201083017 Improvement of Chulkathi bazar-Betaga UP Road Sadar Portion Ch00-1476. ID No-201083017 Salvage amount tk. 157003. fixed</t>
  </si>
  <si>
    <t>KDRIDP/Bager/W-35/2017-18</t>
  </si>
  <si>
    <t>201084046- Improvement of Jattrapur at UZR- Komorpur via Afra Mowmachi Palon project &amp; Murshidpur Ch00-2151m. Salvage Amount tk.-592374 fixed</t>
  </si>
  <si>
    <t>KDRIDP/Bager/W-36/2017-18</t>
  </si>
  <si>
    <t>201085191-Improvement of Hakimpur Pry. School-Chandromahel road Ch 995-1845m. Salvage amount tk. 246687.00 fixed</t>
  </si>
  <si>
    <t>KDRIDP/Bager/W-37/2017-18</t>
  </si>
  <si>
    <t>201384050-Improvement of Charkati- Baruikhali Shosan Ghat Road. Ch1000-2325 m. Salvage Cost Tk. 460221.00</t>
  </si>
  <si>
    <t>KDRIDP/Bager/W-47/2017-18</t>
  </si>
  <si>
    <t>M/S Tasfia Construction, Chitalmari, Bagerhat.</t>
  </si>
  <si>
    <t>201384025-Improvement of Protappur-Bokaterkathi Road. Ch00-625 m. Salvage Cost Tk. 330365.00</t>
  </si>
  <si>
    <t>KDRIDP/Bager/W-49/2017-18</t>
  </si>
  <si>
    <t>M/S Masud Enterprise, Kachua, Bagerhat.</t>
  </si>
  <si>
    <r>
      <rPr>
        <sz val="11"/>
        <color rgb="FFFF0000"/>
        <rFont val="Arial"/>
        <family val="2"/>
      </rPr>
      <t>201384100</t>
    </r>
    <r>
      <rPr>
        <sz val="11"/>
        <color theme="1"/>
        <rFont val="Arial"/>
        <family val="2"/>
      </rPr>
      <t>-Improvement of Shibpur- Palpara Road. Ch 00-1359 m. Salvage Cost Tk. 491805.00 (201384078)</t>
    </r>
  </si>
  <si>
    <t>KDRIDP/Bager/W-46/2017-18</t>
  </si>
  <si>
    <t>201383005-Improvement of Fatehpur bazar-Gopalpur UP- Fultala bazar Road. Ch4794-5353 m &amp; 6300-7100 m. Salvage Cost Tk. 1345002.00</t>
  </si>
  <si>
    <t>KDRIDP/Bager/W-48/2017-18</t>
  </si>
  <si>
    <t>201384044-Improvement of Maliporton School-bishkhali Road. Ch400-1260 m Under Kachua Upazila. Bagerhat. Salvage Cost Tk. 107512.00(Fixed)</t>
  </si>
  <si>
    <t>KDRIDP/Bager/W-50/2017-18</t>
  </si>
  <si>
    <t>201085040- Improvement of PC Dema Pucca Road-Mallik bari Road CH00-350M. Salvage amount 176715.00 fixed</t>
  </si>
  <si>
    <t>KDRIDP/Bager/W-58/2017-18</t>
  </si>
  <si>
    <t>M/S S.S. Brothers, 18, Sarker lane, Tootpara, Khulna.</t>
  </si>
  <si>
    <t>201384103-Improvement of Guzarpara-Baleshor River Ghat Road Ch.1540m-1767m. Salvage cost Tk. 135904</t>
  </si>
  <si>
    <t>KDRIDP/Bager/W-75/2017-18</t>
  </si>
  <si>
    <t>201732013-A) Development of Baliadanga Bus Stand- Vangonpar Road by BC Ch 00-5200 m. B) Construction of 2 nos U-Drain at ch 300 m&amp; 495 m.C Construction of 04 Nos Rcc 3x3 V Box Culvert at ch 2040m3450 m4170 m &amp; 4525 mOn Same Road. Salvage Cost TK. 2101973.00 Fixed</t>
  </si>
  <si>
    <t>M/S Apu &amp; Brothers, 1/1 M.T. road, Khulna.</t>
  </si>
  <si>
    <t>201582005-Development of Mongla- Mithakhali- Mallikerbar Rampal Road by BC. CH 00-4550 m. Salvage cost TK.8984664.00 Fixed</t>
  </si>
  <si>
    <t>MSEBA and AB (JV), 211, Khanjahan Ali, Road, Khulna.</t>
  </si>
  <si>
    <t>201582005-Development of Mongla- Mithakhali- Mallikerbar Rampal Road by BC. CH 4550-8340 m. Salvage cost TK.4928783.00 Fixed(2nd Call)</t>
  </si>
  <si>
    <t>KDRIDP/Bager/W-03/2016-17</t>
  </si>
  <si>
    <t>201584045 - Development of Digraj College - Burirdanga FWC Ch. 650-2380 m. Salvage Cost. Tk. 2023367.00</t>
  </si>
  <si>
    <t>KDRIDP/Bager/W-11/2016-17</t>
  </si>
  <si>
    <t>Sardar Jashim, Kharder, Bagerhat</t>
  </si>
  <si>
    <t>201734038-Development of KataKhali P/S - Dakra Road By HBB. Ch 1000-1650 m. Salvage Cost. TK.454832.00(2nd call)</t>
  </si>
  <si>
    <t>KDRIDP/Bager/W-05/2016-17</t>
  </si>
  <si>
    <t>201734046-Development of Rajnagar-Gorerdanga Road By HBB. Ch 1000-1970 m. Salvage Cost. TK.226330.00(2nd Call)</t>
  </si>
  <si>
    <t>KIDRIDP/Bager/W-06/2016-17</t>
  </si>
  <si>
    <t>201734033-Improvement of Modnakhali-Khayghat-East Banstali cyclone shelter road Ch500-2000m by HBB Salvage amount Tk.592188.00 Fixed</t>
  </si>
  <si>
    <t>KDRIDP/Bager/W-43/2017-18</t>
  </si>
  <si>
    <t>M/S Ziaul &amp; Brothers, Bhandaria, Perojpur</t>
  </si>
  <si>
    <t>201734042-Development of Dakhin Mollikerber-Dhalipara Road By HBB. Ch 1140- 2950 m Under Rampal Upazila Bagerhat. Road ID No. 201734042. Salvage Cost. TK.333359. (2nd call)</t>
  </si>
  <si>
    <t>KDRIDP/Bager/W-04/2016-17</t>
  </si>
  <si>
    <t>201734129-Development of Nolbunia borun BishasTran Bridge house-Babur bari bus Stand Road By BC. Ch (1915-2385m). Salvage Cost. TK.306072.00 (2nd call)</t>
  </si>
  <si>
    <t>KDRIDP/Bager/W-07/2016-17</t>
  </si>
  <si>
    <t>201732015-Improvement of Tatulia Bridge - Kadirkhola road Ch1175-2904m by BC. Salvage amount Tk.1486339.00 Fixed</t>
  </si>
  <si>
    <t>KDRIDP/Bager/W-44/2017-18</t>
  </si>
  <si>
    <t>M/S Prince &amp; Co. Nalcity, Jhallakathi.</t>
  </si>
  <si>
    <t>201734018-Improvement of Kismat Kumlai-Saguna road Ch00-2080m by BC. Salvage amount Tk.2388545.00Fixed</t>
  </si>
  <si>
    <t>KDRIDP/Bager/W-45/2017-18</t>
  </si>
  <si>
    <t>201735195-Development of Banga-Gilatola GC-Sorder Bari More-Hospital link Road Ch00-570m under Rampal Upazila District-Bagerhat Road ID No201735195 Salvage amount Tk.164834fixed</t>
  </si>
  <si>
    <t>KDRIDP/Bager/W-59/2017-18</t>
  </si>
  <si>
    <t>201584068-Improvement of Kumerkhali Bridge to Narkeltola Bridge to Masmara Village Road. Ch 0.00 -1895 m. Salvage Cost Tk. 4079725.00</t>
  </si>
  <si>
    <t>KDRIDP/Bager/W-66/2017-18</t>
  </si>
  <si>
    <t>201584040 - Improvement of Mongla ( Fire brigate)- Malgazi C.S- Moukhali (GCCR).. (Ch:3100.00-4250m). Salvage Cost Tk. 153808.00</t>
  </si>
  <si>
    <t>201584044 - Improvement of Holdibunia Baliar more-Burburia via malgazi-hid office Road. Ch3300m-4500m. Salvage Cost Tk.2220602.00</t>
  </si>
  <si>
    <t>Chila Growth Center Ghat</t>
  </si>
  <si>
    <t>KDRIDP/Bager/G-05/20 17-18</t>
  </si>
  <si>
    <t>201732010-Improvement of Balai Bridge-Rampal Road Ch. 0.00m-5100m. Under Rampal Upazila Bagerhat. Road ID No. 201732010 Salvage cost Tk. 3840719.00</t>
  </si>
  <si>
    <t>KDRIDP/Bager/W-72/2017-18</t>
  </si>
  <si>
    <t>201733006-Improvement of Rampa-Bashtoli UP Road Ch.1890m-3695m. Under Rampal Upazila Bagerhat. Road ID No. 201733006 Salvage cost Tk. 264634</t>
  </si>
  <si>
    <t>KDRIDP/Bager/W-73/2017-18</t>
  </si>
  <si>
    <t>201733014-Improvement of Rampa UP-Pabantala hat Road Ch.0.00m-2380m &amp; 4646m-5484m .Under Rampal Upozila Bagerhat. Road ID No. 201733014 Salvage cost Tk. 2551146</t>
  </si>
  <si>
    <t>KDRIDP/Bager/W-74/2017-18</t>
  </si>
  <si>
    <t xml:space="preserve"> 201582007-Improvement of Digiraj-Jhalmalia Dhigi road. Ch.4040m-7395m. Salvage Cost Tk. 3563628</t>
  </si>
  <si>
    <t>KDRIDP/Bager/W-77/2017-18</t>
  </si>
  <si>
    <t>201772006-Development of Baniakhali GC- Dhansagar RHD Road. Ch 1000 -3805 m. Salvage TK. 1634778.00</t>
  </si>
  <si>
    <t xml:space="preserve">KDRIDP/Bager/W-08/2016-17
</t>
  </si>
  <si>
    <t>M/S Ahamed Steel Industries, Kapuria patty, Mathbaris, Barisal</t>
  </si>
  <si>
    <t>201605004-Development of Kalikabari- Guabaria Road. Ch 220 - 2776 m</t>
  </si>
  <si>
    <t>KDRIDP/Bager/W-09/2016-17</t>
  </si>
  <si>
    <t>M/S Polli Stors, Town kalikapur, Patuakhali</t>
  </si>
  <si>
    <t>201604074 - Development of Bashbaria R &amp; H to Mongolerhat. CH 00-1260 m. Salvage Cost. TK. 109498.00</t>
  </si>
  <si>
    <t>KDRIDP/Bager/W-21/2016-17</t>
  </si>
  <si>
    <t>201774006: Improvement of Kadamtala Ashar alo Mosjid- Varanirper upgrade GPS Road Ch4885-5885m</t>
  </si>
  <si>
    <t>KDRIDP/Bager/W-26/2017-18</t>
  </si>
  <si>
    <t>M.A. Jalil Khan, 47/4, Rupsha stand road, Khulna.</t>
  </si>
  <si>
    <t>201774018: Improvement of Golbunia Talukderbari-Motherper Ladenmor Road Ch2900-4300m. Salvage amount -tk.548997.00( fixed)</t>
  </si>
  <si>
    <t>KDRIDP/Bager/W-27/2017-18</t>
  </si>
  <si>
    <t>201774047-Improvement of Taltoli bazer-Nalbunia (Bezitana) bazer Road Ch1500-2505m. Salvage amount -tk.554716.00 (fixed)</t>
  </si>
  <si>
    <t>KDRIDP/Bager/W-28/2017-18</t>
  </si>
  <si>
    <t>201603004 - Improvement of Khowla UP office-CARE bazar RHD ch2686-4906m</t>
  </si>
  <si>
    <t>KDRIDP/Bager/W-51/2017-18</t>
  </si>
  <si>
    <t>M/S Shovo Enterprise, Nagerbazar, Bagerhat.</t>
  </si>
  <si>
    <t>201603019 - Improvement of Banagram UP- Shailkhali ch2100-2343m</t>
  </si>
  <si>
    <t>KDRIDP/Bager/W-52/2017-18</t>
  </si>
  <si>
    <t>M/S Sher-e-Bangla Traders, Mathbaria, Perojpur</t>
  </si>
  <si>
    <t>201604072 - Improvement of Tulatola RHD near h/o M. Talukder-Uttttarjoka RHD ch4250-5140m. Salvage Amount Tk.502421.00 fixed</t>
  </si>
  <si>
    <t>KDRIDP/Bager/W-53/2017-18</t>
  </si>
  <si>
    <t>M/S Faruk Enterprise, Kachua, Bagerhat</t>
  </si>
  <si>
    <t>201604065 - Improvement of Srenikhali- Bashbaria road Paschim Kalikabari- C &amp; B road ch800-2480m. Salvage amount tk.482190.00 fixed</t>
  </si>
  <si>
    <t>KDRIDP/Bager/W-54/2017-18</t>
  </si>
  <si>
    <t>KDRIDP/Bager/W-55/2017-18</t>
  </si>
  <si>
    <t>KDRIDP/Bager/W-56/2017-18</t>
  </si>
  <si>
    <t>201603015-Improvement of Jewdhara UP office -Joybangla bazar Ekramkhali Baytun Akram Hazi Bari Mosque road. Ch: 00-2169m</t>
  </si>
  <si>
    <t>201604140-Improvement of Badshar hat C &amp; B- Hasan Member bari Mazibari road via Tassen Uddin Howlader bari road. Ch00m-2130m. Salvage Cost Tk.172678.00.</t>
  </si>
  <si>
    <t>KDRIDP/Bager/W-69/2017-18</t>
  </si>
  <si>
    <t>201604027 - Improvement of Gabagachia-Burujbaria road. Ch 500m-2150m. Salvage Cost Tk.49606.00.</t>
  </si>
  <si>
    <t>KDRIDP/Bager/W-70/2017-18</t>
  </si>
  <si>
    <t>KDRIDP/Bager/G-11/2017-18</t>
  </si>
  <si>
    <t>2nd R/A</t>
  </si>
  <si>
    <t>201144029-Kaligonj-Kachuria Road</t>
  </si>
  <si>
    <t>M/S Kamrul &amp; Brothers, Mohammadpara, Gopalgonj</t>
  </si>
  <si>
    <t>M/S Kamrul &amp; Brothers, Gopalgonj</t>
  </si>
  <si>
    <t>M/S Muzahidul Islam, Gopalgonj</t>
  </si>
  <si>
    <t>NOA issued on 22.01.18</t>
  </si>
  <si>
    <t>Construction of Saildah Growth Center</t>
  </si>
  <si>
    <t>KDRIDP/Bager/GC-08/2017-18</t>
  </si>
  <si>
    <t>Construction of Nagarkandi Growth Center</t>
  </si>
  <si>
    <t>KDRIDP/Bager/GC-05/2017-18</t>
  </si>
  <si>
    <t>201563005 - Periodic Maintenance of Joydehihat-Kulia U.P Office Road from Ch. 00m-1000m</t>
  </si>
  <si>
    <t>KDRIDP/Bager/M-01/2017-18</t>
  </si>
  <si>
    <t>201564028 - Periodic Maintenance of Mollahat Hospital -Derbolia RHD Road from Ch. 00m-695m</t>
  </si>
  <si>
    <t>KDRIDP/Bager/M-02/2017-18</t>
  </si>
  <si>
    <t>201564020 - Periodic Maintenance of Moupura-Singati Road from Ch. 00m-2500m</t>
  </si>
  <si>
    <t>KDRIDP/Bager/M-03/2017-18</t>
  </si>
  <si>
    <t>201565017 - Periodic Maintenance of Kahalpur Alek house-Kutimia house Road from Ch. 00m-1150m</t>
  </si>
  <si>
    <t>KDRIDP/Bager/M-04/2017-18</t>
  </si>
  <si>
    <t>201564002 - Periodic Maintenance of Mollarkul hat-Mollarkul Govt. Pry. School Road from Ch. 00m-1000m</t>
  </si>
  <si>
    <t>KDRIDP/Bager/M-05/2017-18</t>
  </si>
  <si>
    <t>KDRIDP/Bager/W-29/2017-18</t>
  </si>
  <si>
    <t>Md. Noor Hossain, Mission para, Jessore.</t>
  </si>
  <si>
    <t>M/S Khandaker Brothers, Nalcity, Jhalokati.</t>
  </si>
  <si>
    <t>M/S Sonia Enterprise, Nagerbazar, Bagerhat</t>
  </si>
  <si>
    <t>M/S Robel Enterprise, Madaripur</t>
  </si>
  <si>
    <t>201384050-Construction of RCC Box culvert 5.00mx3.50m at Ch. 1762m on Charkati-Baruikhali Shosan Ghat</t>
  </si>
  <si>
    <t>KDRIDP/Bager/W-76/2017-18</t>
  </si>
  <si>
    <t>KDRIDP/Bager/W-78/2017-18</t>
  </si>
  <si>
    <t>201084040-Improvement of Monigonj- Gopalkati- Bishnapur Road from Ch. 823m-1658m. Salvage Cost Tk. 1642597.00</t>
  </si>
  <si>
    <t>M/S Antar Enterprise, Mongla, Bagerhat.</t>
  </si>
  <si>
    <t>Construction of Mithakhali Growth Center</t>
  </si>
  <si>
    <t>KDRIDP/Bager/GC-07/2017-18</t>
  </si>
  <si>
    <t>Construction of Foylahat Growth Center</t>
  </si>
  <si>
    <t>KDRIDP/Bager/GC-06/2017-18</t>
  </si>
  <si>
    <t>KDRIDP/Bager/G-13/2017-18</t>
  </si>
  <si>
    <t>KDRIDP/Bager/G-12/2017-18</t>
  </si>
  <si>
    <t>Construction of Kaligonj Khaya Ghat</t>
  </si>
  <si>
    <t>201732010-Construction of 60.00m Long RCC Girder Bridge on Balai Bridge-Rampal Road at Ch 3940m</t>
  </si>
  <si>
    <t>KDRIDP/Bager/B-01/2017-18</t>
  </si>
  <si>
    <t>201584044-Construction of 22.00m Long RCC Girder Bridge on Holdibunia (Baliar more)-Burburia via Malgazi-Hid office Road at Ch 2900m</t>
  </si>
  <si>
    <t>KDRIDP/Bager/B-02/2017-18</t>
  </si>
  <si>
    <t>201605061-Improvement of Sleeper bridge Near RHD North Balvadrapur Shasapara via Tripolli RNGPS ch 00-1482m</t>
  </si>
  <si>
    <t>KDRlDP/Bager/G-01/2017-18</t>
  </si>
  <si>
    <t>M/S Shikto Enterprise, Zianagar, Perojpur.</t>
  </si>
  <si>
    <t>KDRlDP/Bager/G-03/2017-18</t>
  </si>
  <si>
    <t>KDRlDP/Bager/G-02/2017-18</t>
  </si>
  <si>
    <t>KDRIDP/Bager/G-04/2017-18</t>
  </si>
  <si>
    <t>M/S Shanta &amp; Brothers, Basabati, Bagerhat.</t>
  </si>
  <si>
    <t xml:space="preserve">Construction of Tafalbari GC Ghat </t>
  </si>
  <si>
    <t xml:space="preserve"> </t>
  </si>
  <si>
    <t>Construction of Dakra Khaya Ghat</t>
  </si>
  <si>
    <t>Construction of Banglabazar Growth Center</t>
  </si>
  <si>
    <t>KDRIDP/Bager/GC-04/2017-18</t>
  </si>
  <si>
    <t>201605124-Improvement of Nurul Islam Dakhil Madrasa-Gulishakhali UP office via Sonamuddin Chokidar Bari Road from Ch. 00m-5124m. Salvage Amount Tk. 328810.00.</t>
  </si>
  <si>
    <t>KDRIDP/Bager/W-79/2017-18</t>
  </si>
  <si>
    <t>201603002 - Improvement of Baharbunia U.P.-Madrasa Hat Road from Ch. 00m-3020m. Salvage Amount Tk. 5799741.00</t>
  </si>
  <si>
    <t>KDRIDP/Bager/W-80/2017-18</t>
  </si>
  <si>
    <t>201774016-Periodic Maintenance of Baniakhali GC-Pollanbari RHD via B-Dhansagar Community Clinic Delower house Sharankhola part Road from Ch. 1500m-3500m.</t>
  </si>
  <si>
    <t>KDRIDP/Bager/M-06/2017-18</t>
  </si>
  <si>
    <t>201774023: Periodic Maintenance of Khada- Lakurtala Road from Ch. 00m-1350m</t>
  </si>
  <si>
    <t>KDRIDP/Bager/M-07/2017-18</t>
  </si>
  <si>
    <t xml:space="preserve">KDRIDP/Bager/W-01/2016-17
</t>
  </si>
  <si>
    <t>KDRIDP/Bager/W-02/2016-17</t>
  </si>
  <si>
    <t>BAGERHAT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</si>
  <si>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</si>
  <si>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</si>
  <si>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</si>
  <si>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</si>
  <si>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</si>
  <si>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</si>
  <si>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</si>
  <si>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</si>
  <si>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</si>
  <si>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</si>
  <si>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</si>
  <si>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NOA issued on 07.03.18</t>
  </si>
  <si>
    <t>Mozahar Enterprise (PVT.) Ltd. Khulna.</t>
  </si>
  <si>
    <t>Evaluation under process</t>
  </si>
  <si>
    <t>M/S Iqbal Enterprise, Mongla, Bagerhat</t>
  </si>
  <si>
    <t>M/S Sk. Nurul Amin, Mongla, Bagerhat</t>
  </si>
  <si>
    <t>Sayed Milon, Post office road, Jhalokathi.</t>
  </si>
  <si>
    <t>Md. Shariful Alam, Fakirhat, Bagerhat</t>
  </si>
  <si>
    <t>N &amp; S brothers, College Road, Morrelgonj, Bagerhat</t>
  </si>
  <si>
    <t>No. of Packages Contract</t>
  </si>
  <si>
    <t>M/S Ziaul Traders, Khulna.</t>
  </si>
  <si>
    <t>201143006-Construction of 17.00m Long RCC Girder Bridge on Chinguri hat-Kalatala UP-Banglabazar Road at Ch 8090m.</t>
  </si>
  <si>
    <t>KDRIDP/Bager/B-10/2017-18</t>
  </si>
  <si>
    <t>M/S Upokar Enterprise, LGED, Pirojpur.</t>
  </si>
  <si>
    <t>201382008-Periodic Maintenance of Maddham Teligati-Malomgacha-Brhmankathi-Kakarbill Kachua Part from Ch. 00m-2233m</t>
  </si>
  <si>
    <t>KDRIDP/Bager/M-08/2017-18</t>
  </si>
  <si>
    <t>201383005-Periodic Maintenance of Fatehpur bazar-Gopalpur UP-Fultala bazar Road from Ch. 2584m-4794m &amp; 7100m-8086m.</t>
  </si>
  <si>
    <t>KDRIDP/Bager/M-09/2017-18</t>
  </si>
  <si>
    <t>201383008-Periodic Maintenance of Badhal UP-Atharogati bazar Road from Ch. 00m-915m</t>
  </si>
  <si>
    <t>KDRIDP/Bager/M-10/2017-18</t>
  </si>
  <si>
    <t>201384013-Periodic Maintenance of Goalmath-Jessordi End Panbaria Road from Ch. 00m-310m</t>
  </si>
  <si>
    <t>KDRIDP/Bager/M-11/2017-18</t>
  </si>
  <si>
    <t>201084005 Periodic Maintenance of Mathabhanga R &amp; H-Sukdara bus stand via Sunagar from Ch. 850m-4212m.</t>
  </si>
  <si>
    <t>201084036 Periodic Maintenance of C &amp; B bazar-Shaawliabag mazar Road at H/O Mayor Mr.Tayyab from Ch. 00m-1339m.</t>
  </si>
  <si>
    <t>201084045 Periodic Maintenance of Bagerhat Pallibidyut DC rd-Polghat-Monigonj ferrighat Road from Ch. 00m-1520m.</t>
  </si>
  <si>
    <t>KDRIDP/Bager/M-12/2017-18</t>
  </si>
  <si>
    <t>201084087-Periodic Maintenance of Khanpur UP-Uttor Khanpur UHC Road from Ch. 00m-1420m</t>
  </si>
  <si>
    <t>201084048-Periodic Maintenance of Nonadanga-Krishnanagar Road from Ch. 00m-780m.</t>
  </si>
  <si>
    <t>201084002 Periodic Maintenance of Dashani(R&amp;H)-Shatgambuj UZR-via Upazila HQ Road from Ch. 2780m-4540m.</t>
  </si>
  <si>
    <t>KDRIDP/Bager/M-13/2017-18</t>
  </si>
  <si>
    <t>New Rate estimate sent to HQ</t>
  </si>
  <si>
    <t>New Rate Estimate under preparation</t>
  </si>
  <si>
    <t>201732004-Construction of 30.00m Long RCC Girder Bridge on Foyla hat-Chaksree GC Road at Ch 841m</t>
  </si>
  <si>
    <t>KDRIDP/Bager/B-06/2017-18</t>
  </si>
  <si>
    <t>201582006-Construction of 90.00m Long PSC Girder Bridge on Chaterhat GC-Banshtola GC-Joymonirghol Baddamary Road at Ch 6600m</t>
  </si>
  <si>
    <t>KDRIDP/Bager/B-05/2017-18</t>
  </si>
  <si>
    <t>201584035-Construction of 25.00m Long PSC Girder Bridge on Banshtala Bridge Pakhimara Khal-Shikari Houst at Burburia Road at Ch 1510m</t>
  </si>
  <si>
    <t>KDRIDP/Bager/B-04/2017-18</t>
  </si>
  <si>
    <t>201582007-Construction of 28.00m Long PSC Girder Bridge on Digiraj-Jhalmalia Dhigi Road at Ch 3980m</t>
  </si>
  <si>
    <t>KDRIDP/Bager/B-03/2017-18</t>
  </si>
  <si>
    <t>Re-tender dt. 03.04.18</t>
  </si>
  <si>
    <t>201774020-Construction of 30.00m Long RCC Girder Bridge on South Amragachia-Jibanduari Road at Ch 3500m.</t>
  </si>
  <si>
    <t>KDRIDP/Bager/B-07/2017-18</t>
  </si>
  <si>
    <t>201772007-Construction of 22.00m Long RCC Girder Bridge at Tafalbari GC- Rasulpur GC- Rajapur GC- Pollanbari RHD Road at Ch 1215m</t>
  </si>
  <si>
    <t>KDRIDP/Bager/B-08/2017-18</t>
  </si>
  <si>
    <t>201772004-Construction of 42.00m Long RCC Girder Bridge at Amragachia RHD-Banglabazar GC Road at Ch 4200m</t>
  </si>
  <si>
    <t>KDRIDP/Bager/B-11/2017-18</t>
  </si>
  <si>
    <t>201603006-Construction of 54.00m Long RCC Girder Bridge on Baharbunia U.P-Shonirjore Bazer Near the House of Talukder Mustafizur Rahman Road at Ch 1191m</t>
  </si>
  <si>
    <t>KDRIDP/Bager/B-09/2017-18</t>
  </si>
  <si>
    <t>201562009-Construction of 30.00m Long RCC Girder Bridge at Gawla-Kodalia Bazar Road at Ch 3300m.</t>
  </si>
  <si>
    <t>KDRIDP/Bager/B-12/2017-18</t>
  </si>
  <si>
    <t>M/S Mou Enterprise, Kharder, Bagerhat</t>
  </si>
  <si>
    <t>201082012-Construction of 42.00m Long RCC Girder Bridge at Chulkath R&amp;H- Faila GC via Ranjeetpur road Sadar Part Road at Ch 6898m.</t>
  </si>
  <si>
    <t>KDRIDP/Bager/B-13/2017-18</t>
  </si>
  <si>
    <t>201383004-Improvement of Dhopakhali UP-Madertola bazar House Road by BC at Ch.987m-1881m. Salvage Amount Tk. 15,94,676.00</t>
  </si>
  <si>
    <t>201383009-Improvement of Kachua UP-Talwshwer bazar Road by BC at Ch.00m-1143m &amp; 2961m-3600m. Salvage Amount Tk. 22,87,655.00</t>
  </si>
  <si>
    <t>KDRIDP/Bager/W-84/2017-18</t>
  </si>
  <si>
    <t>201384001-Improvement of Shibpur-Biskhali Road by BC at Ch.1278m-3278m. Salvage Amount Tk. 3144409.00</t>
  </si>
  <si>
    <t>KDRIDP/Bager/W-85/2017-18</t>
  </si>
  <si>
    <t>201384001-Improvement of Shibpur-Biskhali Road by BC at Ch.5780m-7564m. Salvage Amount Tk. 297535.00</t>
  </si>
  <si>
    <t>KDRIDP/Bager/W-86/2017-18</t>
  </si>
  <si>
    <t>KDRIDP/Bager/W-87/2017-18</t>
  </si>
  <si>
    <t>201384085-Improvement of Mosni Bazar-Bhuddobhumi Road by BC at Ch.1500m-2566m. Salvage Amount Tk. 7,80,539.00</t>
  </si>
  <si>
    <t>201384031-Improvement of Mogia-Shirokhali Road by BC at Ch. 510m-1060m. Salvage Amount Tk. 8,59,367.00</t>
  </si>
  <si>
    <t>201384016-Improvement of Kachua-Badamtali Road by BC at Ch.1673m-3173m. Salvage Amount Tk. 904835.00</t>
  </si>
  <si>
    <t>KDRIDP/Bager/W-88/2017-18</t>
  </si>
  <si>
    <t>201384051-Improvement of Bisherkhola-Bottola School Road by HBB at Ch.00m-2533m. Salvage Amount Tk. 845746.00</t>
  </si>
  <si>
    <t>KDRIDP/Bager/W-89/2017-18</t>
  </si>
  <si>
    <t>M.A. Jalil Khan, Rupsha Stand Road, Khulna.</t>
  </si>
  <si>
    <t>M/S Mizan Enterprise, Madaripur</t>
  </si>
  <si>
    <t>IT &amp; JE JV, 13 Dharmashava Cross Road, Khulna.</t>
  </si>
  <si>
    <t>M/S Abul Kalam Azad, Patuakhali</t>
  </si>
  <si>
    <t>NOA issued on 16.05.18</t>
  </si>
  <si>
    <t>201732015-Periodic Maintenance of Tatulia bridge-Kadirkhola Road from Ch. 00m-1185m</t>
  </si>
  <si>
    <t>201733009-Periodic Maintenance of Perikhali GC-Hurka UP Road from Ch. 00m-1860m</t>
  </si>
  <si>
    <t>KDRIDP/Bager/M-14/2017-18</t>
  </si>
  <si>
    <t>201603021-Construction of 22.00m Long RCC Girder Bridge on Putikhali U.P.-Panchakaran UP via Gazalia bazar Road at Ch 2738m.</t>
  </si>
  <si>
    <t>KDRIDP/Bager/B-14/2017-18</t>
  </si>
  <si>
    <t>201774040: Improvement of Khontakata-Charerper Road by BC at Ch.1640m-3280m. Salvage Amount Tk. 388301.00</t>
  </si>
  <si>
    <t>KDRIDP/Bager/W-81/2017-18</t>
  </si>
  <si>
    <t>201775078-Improvement of Rajapur Bayor-Saver Madrasa via Gojen Roy House Road by BC at Ch.00m-1500m. Salvage Amount Tk. 572444.00</t>
  </si>
  <si>
    <t>KDRIDP/Bager/W-82/2017-18</t>
  </si>
  <si>
    <t>201774013-Improvement of Purba Khontakata-Nalbunia Road by HBB at Ch.00m-1378m &amp; 2818m-4090m. Salvage Amount Tk. 2312135.00</t>
  </si>
  <si>
    <t>KDRIDP/Bager/W-83/2017-18</t>
  </si>
  <si>
    <t>M/S Tasfia Construction, Chitalmari, Bagerhat</t>
  </si>
  <si>
    <t>M/S A. Samad Traders, Sharankhola, Bagerhat</t>
  </si>
  <si>
    <t>M/S Rina Enterprise, Fultola, Bagerhat</t>
  </si>
  <si>
    <t>Request sent to HQ for cancellation.</t>
  </si>
  <si>
    <t>M/S Ziaul &amp; Brothers, Bhandaria, Pirojpur</t>
  </si>
  <si>
    <t>KDRIDP/Bager/W-92/2017-18</t>
  </si>
  <si>
    <t>AKA &amp; IE (JV), Sk. Abdul Hai Sarak, Mongla, Bagerhat.</t>
  </si>
  <si>
    <t>NOA issued on 01.07.18</t>
  </si>
  <si>
    <t>3rd R/A</t>
  </si>
  <si>
    <t>M/S Chan Enterprise, Puraton Bazar, Bagerhat</t>
  </si>
  <si>
    <t>MKB-MSE (JV), Nalchity, Jhalakati</t>
  </si>
  <si>
    <t>M/S Sohana Enterprise, Sharankhola, Bagerhat</t>
  </si>
  <si>
    <t>NOA issued on 11.06.18</t>
  </si>
  <si>
    <t>201774025: Improvement of Khada-North Tafalbari-Mourasi Bazar Road by BC at Ch.00m-2000m. Salvage Amount Tk. 3,78,627.00 (2nd Call)</t>
  </si>
  <si>
    <t>KDRIDP/Bager/W-90/2017-18</t>
  </si>
  <si>
    <t>201774048-Improvement of Rajapur WAPDA-Rajapur GC (Police Fary) Bazar Road by BC at Ch.675m-1450m. Salvage Amount Tk. 4,36,293.00</t>
  </si>
  <si>
    <t>201774011-Improvement of Rajapur-Dhansagar Bazar Road by BC at Ch.505m-1875m. Salvage Amount Tk. 2,04,825.00</t>
  </si>
  <si>
    <t>KDRIDP/Bager/W-91/2017-18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</si>
</sst>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0" fillId="0" borderId="0" xfId="0" applyNumberFormat="1" applyFill="1"/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1" fontId="12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6" fillId="0" borderId="4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0" fillId="0" borderId="0" xfId="0" applyNumberFormat="1"/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14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10" fontId="12" fillId="0" borderId="1" xfId="0" applyNumberFormat="1" applyFont="1" applyFill="1" applyBorder="1" applyAlignment="1">
      <alignment horizontal="center" vertical="top" wrapText="1"/>
    </xf>
    <xf numFmtId="0" fontId="5" fillId="0" borderId="15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0" fillId="0" borderId="0" xfId="0" applyNumberFormat="1" applyFill="1"/>
    <xf numFmtId="0" fontId="1" fillId="0" borderId="2" xfId="0" applyNumberFormat="1" applyFont="1" applyFill="1" applyBorder="1" applyAlignment="1">
      <alignment horizontal="center" vertical="top" wrapText="1"/>
    </xf>
    <xf numFmtId="0" fontId="0" fillId="0" borderId="0" xfId="0" applyNumberFormat="1" applyFill="1"/>
    <xf numFmtId="10" fontId="1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Fill="1"/>
    <xf numFmtId="0" fontId="13" fillId="0" borderId="32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1" fontId="14" fillId="0" borderId="7" xfId="0" applyNumberFormat="1" applyFont="1" applyBorder="1" applyAlignment="1">
      <alignment horizontal="center" vertical="top" wrapText="1"/>
    </xf>
    <xf numFmtId="0" fontId="15" fillId="0" borderId="37" xfId="0" applyFont="1" applyBorder="1" applyAlignment="1">
      <alignment horizontal="left" vertical="top" wrapText="1"/>
    </xf>
    <xf numFmtId="1" fontId="16" fillId="0" borderId="38" xfId="0" applyNumberFormat="1" applyFont="1" applyBorder="1" applyAlignment="1">
      <alignment horizontal="center" vertical="top" wrapText="1"/>
    </xf>
    <xf numFmtId="2" fontId="16" fillId="0" borderId="38" xfId="0" applyNumberFormat="1" applyFont="1" applyBorder="1" applyAlignment="1">
      <alignment horizontal="center" vertical="top" wrapText="1"/>
    </xf>
    <xf numFmtId="10" fontId="16" fillId="0" borderId="19" xfId="0" applyNumberFormat="1" applyFont="1" applyBorder="1" applyAlignment="1">
      <alignment horizontal="center" vertical="top" wrapText="1"/>
    </xf>
    <xf numFmtId="0" fontId="16" fillId="0" borderId="39" xfId="0" applyFont="1" applyBorder="1" applyAlignment="1">
      <alignment horizontal="center" vertical="top" wrapText="1"/>
    </xf>
    <xf numFmtId="0" fontId="15" fillId="0" borderId="40" xfId="0" applyFont="1" applyBorder="1" applyAlignment="1">
      <alignment horizontal="left" vertical="top" wrapText="1"/>
    </xf>
    <xf numFmtId="1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10" fontId="16" fillId="0" borderId="3" xfId="0" applyNumberFormat="1" applyFont="1" applyBorder="1" applyAlignment="1">
      <alignment horizontal="center" vertical="top" wrapText="1"/>
    </xf>
    <xf numFmtId="0" fontId="16" fillId="0" borderId="41" xfId="0" applyFont="1" applyBorder="1" applyAlignment="1">
      <alignment horizontal="center" vertical="top" wrapText="1"/>
    </xf>
    <xf numFmtId="0" fontId="17" fillId="0" borderId="42" xfId="0" applyFont="1" applyBorder="1" applyAlignment="1">
      <alignment horizontal="center" vertical="top" wrapText="1"/>
    </xf>
    <xf numFmtId="1" fontId="17" fillId="0" borderId="8" xfId="0" applyNumberFormat="1" applyFont="1" applyBorder="1" applyAlignment="1">
      <alignment horizontal="center" vertical="top" wrapText="1"/>
    </xf>
    <xf numFmtId="2" fontId="17" fillId="0" borderId="8" xfId="0" applyNumberFormat="1" applyFont="1" applyBorder="1" applyAlignment="1">
      <alignment horizontal="center" vertical="top" wrapText="1"/>
    </xf>
    <xf numFmtId="10" fontId="17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0" borderId="43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4" fontId="1" fillId="0" borderId="43" xfId="0" applyNumberFormat="1" applyFont="1" applyFill="1" applyBorder="1" applyAlignment="1">
      <alignment horizontal="center" vertical="center" wrapText="1"/>
    </xf>
    <xf numFmtId="14" fontId="1" fillId="0" borderId="44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0" fontId="1" fillId="0" borderId="43" xfId="0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4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10" fontId="1" fillId="0" borderId="43" xfId="0" applyNumberFormat="1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14" fontId="1" fillId="0" borderId="43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0" fontId="1" fillId="0" borderId="43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33" xfId="0" applyNumberFormat="1" applyFont="1" applyBorder="1" applyAlignment="1">
      <alignment horizontal="center" vertical="top" wrapText="1"/>
    </xf>
    <xf numFmtId="1" fontId="14" fillId="0" borderId="35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3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2"/>
  <sheetViews>
    <sheetView tabSelected="1" topLeftCell="C1" zoomScaleNormal="100" zoomScaleSheetLayoutView="100" workbookViewId="0">
      <pane ySplit="5" topLeftCell="A402" activePane="bottomLeft" state="frozen"/>
      <selection pane="bottomLeft" activeCell="N124" sqref="N124"/>
    </sheetView>
  </sheetViews>
  <sheetFormatPr defaultRowHeight="14.25" x14ac:dyDescent="0.25"/>
  <cols>
    <col min="1" max="1" width="4.42578125" style="13" bestFit="1" customWidth="1"/>
    <col min="2" max="2" width="46.5703125" style="13" customWidth="1"/>
    <col min="3" max="3" width="16" style="13" customWidth="1"/>
    <col min="4" max="4" width="7.28515625" style="42" customWidth="1"/>
    <col min="5" max="5" width="8.28515625" style="42" customWidth="1"/>
    <col min="6" max="6" width="5.5703125" style="30" customWidth="1"/>
    <col min="7" max="7" width="9.7109375" style="42" customWidth="1"/>
    <col min="8" max="8" width="13.42578125" style="64" customWidth="1"/>
    <col min="9" max="9" width="14.7109375" style="75" customWidth="1"/>
    <col min="10" max="10" width="12.85546875" style="64" customWidth="1"/>
    <col min="11" max="11" width="12.28515625" style="42" customWidth="1"/>
    <col min="12" max="12" width="11.7109375" style="70" customWidth="1"/>
    <col min="13" max="13" width="17.140625" style="64" customWidth="1"/>
    <col min="14" max="14" width="13.85546875" style="42" customWidth="1"/>
    <col min="15" max="15" width="14.7109375" style="42" customWidth="1"/>
    <col min="16" max="16" width="14" style="42" customWidth="1"/>
    <col min="17" max="17" width="11.140625" style="70" customWidth="1"/>
    <col min="18" max="18" width="12.28515625" style="13" customWidth="1"/>
    <col min="19" max="16384" width="9.140625" style="21"/>
  </cols>
  <sheetData>
    <row r="1" spans="1:22" ht="28.5" customHeight="1" thickBot="1" x14ac:dyDescent="0.3">
      <c r="A1" s="144" t="s">
        <v>447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6"/>
    </row>
    <row r="2" spans="1:22" ht="36.75" customHeight="1" thickBot="1" x14ac:dyDescent="0.3">
      <c r="A2" s="153" t="s">
        <v>0</v>
      </c>
      <c r="B2" s="153" t="s">
        <v>1</v>
      </c>
      <c r="C2" s="156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12"/>
      <c r="T2" s="12"/>
      <c r="U2" s="12"/>
      <c r="V2" s="12"/>
    </row>
    <row r="3" spans="1:22" ht="15" customHeight="1" x14ac:dyDescent="0.25">
      <c r="A3" s="154"/>
      <c r="B3" s="154"/>
      <c r="C3" s="157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ht="32.25" customHeight="1" thickBot="1" x14ac:dyDescent="0.3">
      <c r="A4" s="155"/>
      <c r="B4" s="155"/>
      <c r="C4" s="158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ht="25.5" customHeight="1" x14ac:dyDescent="0.25">
      <c r="A6" s="159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ht="21" customHeight="1" x14ac:dyDescent="0.25">
      <c r="A7" s="140" t="s">
        <v>20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</row>
    <row r="8" spans="1:22" ht="28.5" x14ac:dyDescent="0.25">
      <c r="A8" s="11">
        <v>1</v>
      </c>
      <c r="B8" s="19" t="s">
        <v>21</v>
      </c>
      <c r="C8" s="11"/>
      <c r="D8" s="20"/>
      <c r="E8" s="20"/>
      <c r="F8" s="23"/>
      <c r="G8" s="20"/>
      <c r="H8" s="60"/>
      <c r="I8" s="71"/>
      <c r="J8" s="60"/>
      <c r="K8" s="20"/>
      <c r="L8" s="66"/>
      <c r="M8" s="60"/>
      <c r="N8" s="20"/>
      <c r="O8" s="20"/>
      <c r="P8" s="20">
        <f>N8-O8</f>
        <v>0</v>
      </c>
      <c r="Q8" s="66" t="e">
        <f>O8/K8</f>
        <v>#DIV/0!</v>
      </c>
      <c r="R8" s="11"/>
    </row>
    <row r="9" spans="1:22" ht="85.5" x14ac:dyDescent="0.25">
      <c r="A9" s="11">
        <v>2</v>
      </c>
      <c r="B9" s="19" t="s">
        <v>350</v>
      </c>
      <c r="C9" s="11" t="s">
        <v>351</v>
      </c>
      <c r="D9" s="20">
        <v>2.8050000000000002</v>
      </c>
      <c r="E9" s="20">
        <v>0</v>
      </c>
      <c r="F9" s="23">
        <v>0</v>
      </c>
      <c r="G9" s="20">
        <v>210.72</v>
      </c>
      <c r="H9" s="60">
        <v>42894</v>
      </c>
      <c r="I9" s="71" t="s">
        <v>352</v>
      </c>
      <c r="J9" s="60">
        <v>42936</v>
      </c>
      <c r="K9" s="20">
        <v>219.13</v>
      </c>
      <c r="L9" s="66">
        <v>0.8</v>
      </c>
      <c r="M9" s="60">
        <v>43345</v>
      </c>
      <c r="N9" s="20"/>
      <c r="O9" s="20">
        <v>153.38999999999999</v>
      </c>
      <c r="P9" s="20">
        <f t="shared" ref="P9:P32" si="0">N9-O9</f>
        <v>-153.38999999999999</v>
      </c>
      <c r="Q9" s="66">
        <f t="shared" ref="Q9:Q10" si="1">O9/K9</f>
        <v>0.69999543649888185</v>
      </c>
      <c r="R9" s="11" t="s">
        <v>550</v>
      </c>
    </row>
    <row r="10" spans="1:22" ht="28.5" x14ac:dyDescent="0.25">
      <c r="A10" s="11">
        <v>3</v>
      </c>
      <c r="B10" s="19" t="s">
        <v>22</v>
      </c>
      <c r="C10" s="11"/>
      <c r="D10" s="20"/>
      <c r="E10" s="20"/>
      <c r="F10" s="23"/>
      <c r="G10" s="20"/>
      <c r="H10" s="60"/>
      <c r="I10" s="71"/>
      <c r="J10" s="60"/>
      <c r="K10" s="20"/>
      <c r="L10" s="66"/>
      <c r="M10" s="60"/>
      <c r="N10" s="20"/>
      <c r="O10" s="20"/>
      <c r="P10" s="20">
        <f t="shared" si="0"/>
        <v>0</v>
      </c>
      <c r="Q10" s="66" t="e">
        <f t="shared" si="1"/>
        <v>#DIV/0!</v>
      </c>
      <c r="R10" s="11"/>
    </row>
    <row r="11" spans="1:22" ht="21" customHeight="1" x14ac:dyDescent="0.25">
      <c r="A11" s="140" t="s">
        <v>27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</row>
    <row r="12" spans="1:22" x14ac:dyDescent="0.25">
      <c r="A12" s="11">
        <v>4</v>
      </c>
      <c r="B12" s="19" t="s">
        <v>23</v>
      </c>
      <c r="C12" s="11"/>
      <c r="D12" s="20"/>
      <c r="E12" s="20"/>
      <c r="F12" s="23"/>
      <c r="G12" s="20"/>
      <c r="H12" s="60"/>
      <c r="I12" s="71"/>
      <c r="J12" s="60"/>
      <c r="K12" s="20"/>
      <c r="L12" s="66"/>
      <c r="M12" s="60"/>
      <c r="N12" s="20"/>
      <c r="O12" s="20"/>
      <c r="P12" s="20">
        <f t="shared" si="0"/>
        <v>0</v>
      </c>
      <c r="Q12" s="66" t="e">
        <f t="shared" ref="Q12:Q15" si="2">O12/K12</f>
        <v>#DIV/0!</v>
      </c>
      <c r="R12" s="11"/>
    </row>
    <row r="13" spans="1:22" ht="28.5" x14ac:dyDescent="0.25">
      <c r="A13" s="11">
        <v>5</v>
      </c>
      <c r="B13" s="19" t="s">
        <v>24</v>
      </c>
      <c r="C13" s="11"/>
      <c r="D13" s="20"/>
      <c r="E13" s="20"/>
      <c r="F13" s="23"/>
      <c r="G13" s="20"/>
      <c r="H13" s="60"/>
      <c r="I13" s="71"/>
      <c r="J13" s="60"/>
      <c r="K13" s="20"/>
      <c r="L13" s="66"/>
      <c r="M13" s="60"/>
      <c r="N13" s="20"/>
      <c r="O13" s="20"/>
      <c r="P13" s="20">
        <f t="shared" si="0"/>
        <v>0</v>
      </c>
      <c r="Q13" s="66" t="e">
        <f t="shared" si="2"/>
        <v>#DIV/0!</v>
      </c>
      <c r="R13" s="11"/>
    </row>
    <row r="14" spans="1:22" x14ac:dyDescent="0.25">
      <c r="A14" s="11">
        <v>6</v>
      </c>
      <c r="B14" s="19" t="s">
        <v>25</v>
      </c>
      <c r="C14" s="11"/>
      <c r="D14" s="20"/>
      <c r="E14" s="20"/>
      <c r="F14" s="23"/>
      <c r="G14" s="20"/>
      <c r="H14" s="60"/>
      <c r="I14" s="71"/>
      <c r="J14" s="60"/>
      <c r="K14" s="20"/>
      <c r="L14" s="66"/>
      <c r="M14" s="60"/>
      <c r="N14" s="20"/>
      <c r="O14" s="20"/>
      <c r="P14" s="20">
        <f t="shared" si="0"/>
        <v>0</v>
      </c>
      <c r="Q14" s="66" t="e">
        <f t="shared" si="2"/>
        <v>#DIV/0!</v>
      </c>
      <c r="R14" s="11"/>
    </row>
    <row r="15" spans="1:22" ht="42.75" x14ac:dyDescent="0.25">
      <c r="A15" s="11">
        <v>7</v>
      </c>
      <c r="B15" s="19" t="s">
        <v>26</v>
      </c>
      <c r="C15" s="11"/>
      <c r="D15" s="20"/>
      <c r="E15" s="20"/>
      <c r="F15" s="23"/>
      <c r="G15" s="20"/>
      <c r="H15" s="60"/>
      <c r="I15" s="71"/>
      <c r="J15" s="60"/>
      <c r="K15" s="20"/>
      <c r="L15" s="66"/>
      <c r="M15" s="60"/>
      <c r="N15" s="20"/>
      <c r="O15" s="20"/>
      <c r="P15" s="20">
        <f t="shared" si="0"/>
        <v>0</v>
      </c>
      <c r="Q15" s="66" t="e">
        <f t="shared" si="2"/>
        <v>#DIV/0!</v>
      </c>
      <c r="R15" s="11"/>
    </row>
    <row r="16" spans="1:22" ht="21" customHeight="1" x14ac:dyDescent="0.25">
      <c r="A16" s="140" t="s">
        <v>28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</row>
    <row r="17" spans="1:18" x14ac:dyDescent="0.25">
      <c r="A17" s="11">
        <v>8</v>
      </c>
      <c r="B17" s="19" t="s">
        <v>29</v>
      </c>
      <c r="C17" s="11"/>
      <c r="D17" s="20"/>
      <c r="E17" s="20"/>
      <c r="F17" s="23"/>
      <c r="G17" s="20"/>
      <c r="H17" s="60"/>
      <c r="I17" s="71"/>
      <c r="J17" s="60"/>
      <c r="K17" s="20"/>
      <c r="L17" s="66"/>
      <c r="M17" s="60"/>
      <c r="N17" s="20"/>
      <c r="O17" s="20"/>
      <c r="P17" s="20">
        <f t="shared" si="0"/>
        <v>0</v>
      </c>
      <c r="Q17" s="66" t="e">
        <f t="shared" ref="Q17:Q19" si="3">O17/K17</f>
        <v>#DIV/0!</v>
      </c>
      <c r="R17" s="11"/>
    </row>
    <row r="18" spans="1:18" x14ac:dyDescent="0.25">
      <c r="A18" s="11">
        <v>9</v>
      </c>
      <c r="B18" s="19" t="s">
        <v>30</v>
      </c>
      <c r="C18" s="11"/>
      <c r="D18" s="20"/>
      <c r="E18" s="20"/>
      <c r="F18" s="23"/>
      <c r="G18" s="20"/>
      <c r="H18" s="60"/>
      <c r="I18" s="71"/>
      <c r="J18" s="60"/>
      <c r="K18" s="20"/>
      <c r="L18" s="66"/>
      <c r="M18" s="60"/>
      <c r="N18" s="20"/>
      <c r="O18" s="20"/>
      <c r="P18" s="20">
        <f t="shared" si="0"/>
        <v>0</v>
      </c>
      <c r="Q18" s="66" t="e">
        <f t="shared" si="3"/>
        <v>#DIV/0!</v>
      </c>
      <c r="R18" s="11"/>
    </row>
    <row r="19" spans="1:18" x14ac:dyDescent="0.25">
      <c r="A19" s="11">
        <v>10</v>
      </c>
      <c r="B19" s="19" t="s">
        <v>31</v>
      </c>
      <c r="C19" s="11"/>
      <c r="D19" s="20"/>
      <c r="E19" s="20"/>
      <c r="F19" s="23"/>
      <c r="G19" s="20"/>
      <c r="H19" s="60"/>
      <c r="I19" s="71"/>
      <c r="J19" s="60"/>
      <c r="K19" s="20"/>
      <c r="L19" s="66"/>
      <c r="M19" s="60"/>
      <c r="N19" s="20"/>
      <c r="O19" s="20"/>
      <c r="P19" s="20">
        <f t="shared" si="0"/>
        <v>0</v>
      </c>
      <c r="Q19" s="66" t="e">
        <f t="shared" si="3"/>
        <v>#DIV/0!</v>
      </c>
      <c r="R19" s="11"/>
    </row>
    <row r="20" spans="1:18" ht="21" customHeight="1" x14ac:dyDescent="0.25">
      <c r="A20" s="140" t="s">
        <v>34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</row>
    <row r="21" spans="1:18" ht="28.5" x14ac:dyDescent="0.25">
      <c r="A21" s="11">
        <v>11</v>
      </c>
      <c r="B21" s="19" t="s">
        <v>32</v>
      </c>
      <c r="C21" s="11"/>
      <c r="D21" s="20"/>
      <c r="E21" s="20"/>
      <c r="F21" s="23"/>
      <c r="G21" s="20"/>
      <c r="H21" s="60"/>
      <c r="I21" s="71"/>
      <c r="J21" s="60"/>
      <c r="K21" s="20"/>
      <c r="L21" s="66"/>
      <c r="M21" s="60"/>
      <c r="N21" s="20"/>
      <c r="O21" s="20"/>
      <c r="P21" s="20">
        <f t="shared" si="0"/>
        <v>0</v>
      </c>
      <c r="Q21" s="66" t="e">
        <f t="shared" ref="Q21:Q25" si="4">O21/K21</f>
        <v>#DIV/0!</v>
      </c>
      <c r="R21" s="11"/>
    </row>
    <row r="22" spans="1:18" ht="71.25" x14ac:dyDescent="0.25">
      <c r="A22" s="11">
        <v>12</v>
      </c>
      <c r="B22" s="19" t="s">
        <v>342</v>
      </c>
      <c r="C22" s="11" t="s">
        <v>343</v>
      </c>
      <c r="D22" s="20">
        <v>5.0999999999999996</v>
      </c>
      <c r="E22" s="20">
        <v>0</v>
      </c>
      <c r="F22" s="23">
        <v>0</v>
      </c>
      <c r="G22" s="20">
        <v>416.04</v>
      </c>
      <c r="H22" s="60">
        <v>43165</v>
      </c>
      <c r="I22" s="71" t="s">
        <v>526</v>
      </c>
      <c r="J22" s="60">
        <v>43215</v>
      </c>
      <c r="K22" s="20">
        <v>456.72</v>
      </c>
      <c r="L22" s="66">
        <v>0</v>
      </c>
      <c r="M22" s="60">
        <v>43587</v>
      </c>
      <c r="N22" s="20"/>
      <c r="O22" s="20"/>
      <c r="P22" s="20">
        <f t="shared" si="0"/>
        <v>0</v>
      </c>
      <c r="Q22" s="66">
        <f t="shared" si="4"/>
        <v>0</v>
      </c>
      <c r="R22" s="11"/>
    </row>
    <row r="23" spans="1:18" ht="99.75" x14ac:dyDescent="0.25">
      <c r="A23" s="11">
        <v>13</v>
      </c>
      <c r="B23" s="19" t="s">
        <v>309</v>
      </c>
      <c r="C23" s="11" t="s">
        <v>445</v>
      </c>
      <c r="D23" s="20">
        <v>5.2</v>
      </c>
      <c r="E23" s="20">
        <v>0</v>
      </c>
      <c r="F23" s="23">
        <v>0</v>
      </c>
      <c r="G23" s="20">
        <v>251.31</v>
      </c>
      <c r="H23" s="60">
        <v>42870</v>
      </c>
      <c r="I23" s="71" t="s">
        <v>310</v>
      </c>
      <c r="J23" s="60">
        <v>42919</v>
      </c>
      <c r="K23" s="20">
        <v>262.62</v>
      </c>
      <c r="L23" s="66">
        <v>0.2</v>
      </c>
      <c r="M23" s="60">
        <v>43341</v>
      </c>
      <c r="N23" s="20"/>
      <c r="O23" s="20"/>
      <c r="P23" s="20">
        <f t="shared" si="0"/>
        <v>0</v>
      </c>
      <c r="Q23" s="66">
        <f t="shared" si="4"/>
        <v>0</v>
      </c>
      <c r="R23" s="11"/>
    </row>
    <row r="24" spans="1:18" x14ac:dyDescent="0.25">
      <c r="A24" s="11">
        <v>14</v>
      </c>
      <c r="B24" s="19" t="s">
        <v>33</v>
      </c>
      <c r="C24" s="11"/>
      <c r="D24" s="20"/>
      <c r="E24" s="20"/>
      <c r="F24" s="23"/>
      <c r="G24" s="20"/>
      <c r="H24" s="60"/>
      <c r="I24" s="71"/>
      <c r="J24" s="60"/>
      <c r="K24" s="20"/>
      <c r="L24" s="66"/>
      <c r="M24" s="60"/>
      <c r="N24" s="20"/>
      <c r="O24" s="20"/>
      <c r="P24" s="20">
        <f t="shared" si="0"/>
        <v>0</v>
      </c>
      <c r="Q24" s="66" t="e">
        <f t="shared" si="4"/>
        <v>#DIV/0!</v>
      </c>
      <c r="R24" s="11"/>
    </row>
    <row r="25" spans="1:18" ht="42.75" x14ac:dyDescent="0.25">
      <c r="A25" s="11">
        <v>15</v>
      </c>
      <c r="B25" s="19" t="s">
        <v>329</v>
      </c>
      <c r="C25" s="11" t="s">
        <v>330</v>
      </c>
      <c r="D25" s="20">
        <v>1.7290000000000001</v>
      </c>
      <c r="E25" s="20">
        <v>0</v>
      </c>
      <c r="F25" s="23">
        <v>0</v>
      </c>
      <c r="G25" s="20">
        <v>138.03800000000001</v>
      </c>
      <c r="H25" s="60">
        <v>43034</v>
      </c>
      <c r="I25" s="71" t="s">
        <v>331</v>
      </c>
      <c r="J25" s="60">
        <v>43083</v>
      </c>
      <c r="K25" s="20">
        <v>144.56</v>
      </c>
      <c r="L25" s="66">
        <v>0.1</v>
      </c>
      <c r="M25" s="60">
        <v>43454</v>
      </c>
      <c r="N25" s="20"/>
      <c r="O25" s="20"/>
      <c r="P25" s="20">
        <f t="shared" si="0"/>
        <v>0</v>
      </c>
      <c r="Q25" s="66">
        <f t="shared" si="4"/>
        <v>0</v>
      </c>
      <c r="R25" s="11"/>
    </row>
    <row r="26" spans="1:18" ht="21" customHeight="1" x14ac:dyDescent="0.25">
      <c r="A26" s="140" t="s">
        <v>35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</row>
    <row r="27" spans="1:18" ht="71.25" x14ac:dyDescent="0.25">
      <c r="A27" s="11">
        <v>16</v>
      </c>
      <c r="B27" s="19" t="s">
        <v>311</v>
      </c>
      <c r="C27" s="11" t="s">
        <v>446</v>
      </c>
      <c r="D27" s="20">
        <v>4.55</v>
      </c>
      <c r="E27" s="20">
        <v>0</v>
      </c>
      <c r="F27" s="23">
        <v>0</v>
      </c>
      <c r="G27" s="20">
        <v>370.91</v>
      </c>
      <c r="H27" s="60">
        <v>42900</v>
      </c>
      <c r="I27" s="71" t="s">
        <v>312</v>
      </c>
      <c r="J27" s="60">
        <v>42949</v>
      </c>
      <c r="K27" s="20">
        <v>388.83</v>
      </c>
      <c r="L27" s="66">
        <v>0.3</v>
      </c>
      <c r="M27" s="60">
        <v>43341</v>
      </c>
      <c r="N27" s="20"/>
      <c r="O27" s="20">
        <v>101.72</v>
      </c>
      <c r="P27" s="20">
        <f t="shared" si="0"/>
        <v>-101.72</v>
      </c>
      <c r="Q27" s="66">
        <f t="shared" ref="Q27:Q30" si="5">O27/K27</f>
        <v>0.26160532880693366</v>
      </c>
      <c r="R27" s="11"/>
    </row>
    <row r="28" spans="1:18" ht="57" x14ac:dyDescent="0.25">
      <c r="A28" s="11">
        <v>17</v>
      </c>
      <c r="B28" s="19" t="s">
        <v>313</v>
      </c>
      <c r="C28" s="11" t="s">
        <v>314</v>
      </c>
      <c r="D28" s="20">
        <v>3.79</v>
      </c>
      <c r="E28" s="20">
        <v>0</v>
      </c>
      <c r="F28" s="23">
        <v>0</v>
      </c>
      <c r="G28" s="20">
        <v>261.14</v>
      </c>
      <c r="H28" s="60">
        <v>42900</v>
      </c>
      <c r="I28" s="71" t="s">
        <v>310</v>
      </c>
      <c r="J28" s="60">
        <v>42949</v>
      </c>
      <c r="K28" s="20">
        <v>272.72000000000003</v>
      </c>
      <c r="L28" s="66">
        <v>0.35</v>
      </c>
      <c r="M28" s="60">
        <v>43341</v>
      </c>
      <c r="N28" s="20"/>
      <c r="O28" s="20">
        <v>75.06</v>
      </c>
      <c r="P28" s="20">
        <f t="shared" ref="P28" si="6">N28-O28</f>
        <v>-75.06</v>
      </c>
      <c r="Q28" s="66">
        <f t="shared" ref="Q28" si="7">O28/K28</f>
        <v>0.2752273393957172</v>
      </c>
      <c r="R28" s="11" t="s">
        <v>224</v>
      </c>
    </row>
    <row r="29" spans="1:18" ht="28.5" x14ac:dyDescent="0.25">
      <c r="A29" s="11">
        <v>18</v>
      </c>
      <c r="B29" s="19" t="s">
        <v>36</v>
      </c>
      <c r="C29" s="11"/>
      <c r="D29" s="20"/>
      <c r="E29" s="20"/>
      <c r="F29" s="23"/>
      <c r="G29" s="20"/>
      <c r="H29" s="60"/>
      <c r="I29" s="71"/>
      <c r="J29" s="60"/>
      <c r="K29" s="20"/>
      <c r="L29" s="66"/>
      <c r="M29" s="60"/>
      <c r="N29" s="20"/>
      <c r="O29" s="20"/>
      <c r="P29" s="20">
        <f t="shared" si="0"/>
        <v>0</v>
      </c>
      <c r="Q29" s="66" t="e">
        <f t="shared" si="5"/>
        <v>#DIV/0!</v>
      </c>
      <c r="R29" s="11"/>
    </row>
    <row r="30" spans="1:18" ht="57" x14ac:dyDescent="0.25">
      <c r="A30" s="11">
        <v>19</v>
      </c>
      <c r="B30" s="19" t="s">
        <v>348</v>
      </c>
      <c r="C30" s="11" t="s">
        <v>349</v>
      </c>
      <c r="D30" s="20">
        <v>3.355</v>
      </c>
      <c r="E30" s="20">
        <v>0</v>
      </c>
      <c r="F30" s="23">
        <v>0</v>
      </c>
      <c r="G30" s="20">
        <v>277.37</v>
      </c>
      <c r="H30" s="60"/>
      <c r="I30" s="71"/>
      <c r="J30" s="60"/>
      <c r="K30" s="20"/>
      <c r="L30" s="66"/>
      <c r="M30" s="60"/>
      <c r="N30" s="20"/>
      <c r="O30" s="20"/>
      <c r="P30" s="20">
        <f t="shared" si="0"/>
        <v>0</v>
      </c>
      <c r="Q30" s="66" t="e">
        <f t="shared" si="5"/>
        <v>#DIV/0!</v>
      </c>
      <c r="R30" s="11" t="s">
        <v>489</v>
      </c>
    </row>
    <row r="31" spans="1:18" ht="21" customHeight="1" x14ac:dyDescent="0.25">
      <c r="A31" s="140" t="s">
        <v>37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</row>
    <row r="32" spans="1:18" ht="29.25" thickBot="1" x14ac:dyDescent="0.3">
      <c r="A32" s="11">
        <v>20</v>
      </c>
      <c r="B32" s="19" t="s">
        <v>38</v>
      </c>
      <c r="C32" s="11"/>
      <c r="D32" s="20"/>
      <c r="E32" s="20"/>
      <c r="F32" s="23"/>
      <c r="G32" s="20"/>
      <c r="H32" s="60"/>
      <c r="I32" s="71"/>
      <c r="J32" s="60"/>
      <c r="K32" s="20"/>
      <c r="L32" s="66"/>
      <c r="M32" s="60"/>
      <c r="N32" s="20"/>
      <c r="O32" s="20"/>
      <c r="P32" s="20">
        <f t="shared" si="0"/>
        <v>0</v>
      </c>
      <c r="Q32" s="66" t="e">
        <f>O32/K32</f>
        <v>#DIV/0!</v>
      </c>
      <c r="R32" s="11"/>
    </row>
    <row r="33" spans="1:18" s="31" customFormat="1" ht="15.75" thickBot="1" x14ac:dyDescent="0.3">
      <c r="A33" s="137" t="s">
        <v>10</v>
      </c>
      <c r="B33" s="138"/>
      <c r="C33" s="58"/>
      <c r="D33" s="32">
        <f>SUM(D8:D32)</f>
        <v>26.529</v>
      </c>
      <c r="E33" s="32">
        <f>SUM(E8:E32)</f>
        <v>0</v>
      </c>
      <c r="F33" s="33">
        <f>SUM(F8:F32)</f>
        <v>0</v>
      </c>
      <c r="G33" s="32">
        <f>SUM(G8:G32)</f>
        <v>1925.5279999999998</v>
      </c>
      <c r="H33" s="61"/>
      <c r="I33" s="72"/>
      <c r="J33" s="61"/>
      <c r="K33" s="32">
        <f>SUM(K8:K32)</f>
        <v>1744.58</v>
      </c>
      <c r="L33" s="67">
        <f>AVERAGE(L8:L32)</f>
        <v>0.29166666666666669</v>
      </c>
      <c r="M33" s="61"/>
      <c r="N33" s="32">
        <f t="shared" ref="N33:P33" si="8">SUM(N8:N32)</f>
        <v>0</v>
      </c>
      <c r="O33" s="32">
        <f t="shared" si="8"/>
        <v>330.16999999999996</v>
      </c>
      <c r="P33" s="32">
        <f t="shared" si="8"/>
        <v>-330.16999999999996</v>
      </c>
      <c r="Q33" s="67">
        <f>O33/K33</f>
        <v>0.18925472033383392</v>
      </c>
      <c r="R33" s="34"/>
    </row>
    <row r="34" spans="1:18" ht="25.5" customHeight="1" x14ac:dyDescent="0.25">
      <c r="A34" s="159" t="s">
        <v>7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</row>
    <row r="35" spans="1:18" ht="21" customHeight="1" x14ac:dyDescent="0.25">
      <c r="A35" s="140" t="s">
        <v>39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</row>
    <row r="36" spans="1:18" ht="28.5" x14ac:dyDescent="0.25">
      <c r="A36" s="11">
        <v>1</v>
      </c>
      <c r="B36" s="19" t="s">
        <v>40</v>
      </c>
      <c r="C36" s="11"/>
      <c r="D36" s="20"/>
      <c r="E36" s="20"/>
      <c r="F36" s="23"/>
      <c r="G36" s="20"/>
      <c r="H36" s="60"/>
      <c r="I36" s="71"/>
      <c r="J36" s="60"/>
      <c r="K36" s="20"/>
      <c r="L36" s="66"/>
      <c r="M36" s="60"/>
      <c r="N36" s="20"/>
      <c r="O36" s="20"/>
      <c r="P36" s="20">
        <f t="shared" ref="P36:P41" si="9">N36-O36</f>
        <v>0</v>
      </c>
      <c r="Q36" s="66" t="e">
        <f>O36/K36</f>
        <v>#DIV/0!</v>
      </c>
      <c r="R36" s="11"/>
    </row>
    <row r="37" spans="1:18" ht="28.5" x14ac:dyDescent="0.25">
      <c r="A37" s="11">
        <v>2</v>
      </c>
      <c r="B37" s="19" t="s">
        <v>41</v>
      </c>
      <c r="C37" s="11"/>
      <c r="D37" s="20"/>
      <c r="E37" s="20"/>
      <c r="F37" s="23"/>
      <c r="G37" s="20"/>
      <c r="H37" s="60"/>
      <c r="I37" s="71"/>
      <c r="J37" s="60"/>
      <c r="K37" s="20"/>
      <c r="L37" s="66"/>
      <c r="M37" s="60"/>
      <c r="N37" s="20"/>
      <c r="O37" s="20"/>
      <c r="P37" s="20">
        <f t="shared" si="9"/>
        <v>0</v>
      </c>
      <c r="Q37" s="66" t="e">
        <f t="shared" ref="Q37:Q41" si="10">O37/K37</f>
        <v>#DIV/0!</v>
      </c>
      <c r="R37" s="11"/>
    </row>
    <row r="38" spans="1:18" ht="57" x14ac:dyDescent="0.25">
      <c r="A38" s="11">
        <v>3</v>
      </c>
      <c r="B38" s="19" t="s">
        <v>286</v>
      </c>
      <c r="C38" s="11" t="s">
        <v>287</v>
      </c>
      <c r="D38" s="20">
        <v>1.476</v>
      </c>
      <c r="E38" s="20">
        <v>0</v>
      </c>
      <c r="F38" s="23">
        <v>0</v>
      </c>
      <c r="G38" s="20">
        <v>87.09</v>
      </c>
      <c r="H38" s="60">
        <v>42989</v>
      </c>
      <c r="I38" s="71" t="s">
        <v>223</v>
      </c>
      <c r="J38" s="60">
        <v>43024</v>
      </c>
      <c r="K38" s="20">
        <v>91.08</v>
      </c>
      <c r="L38" s="66">
        <v>1</v>
      </c>
      <c r="M38" s="60">
        <v>43303</v>
      </c>
      <c r="N38" s="20">
        <v>91.06</v>
      </c>
      <c r="O38" s="20">
        <v>91.06</v>
      </c>
      <c r="P38" s="20">
        <f t="shared" si="9"/>
        <v>0</v>
      </c>
      <c r="Q38" s="66">
        <f t="shared" si="10"/>
        <v>0.99978041282389107</v>
      </c>
      <c r="R38" s="11" t="s">
        <v>273</v>
      </c>
    </row>
    <row r="39" spans="1:18" ht="28.5" x14ac:dyDescent="0.25">
      <c r="A39" s="11">
        <v>4</v>
      </c>
      <c r="B39" s="19" t="s">
        <v>42</v>
      </c>
      <c r="C39" s="11"/>
      <c r="D39" s="20"/>
      <c r="E39" s="20"/>
      <c r="F39" s="23"/>
      <c r="G39" s="20"/>
      <c r="H39" s="60"/>
      <c r="I39" s="71"/>
      <c r="J39" s="60"/>
      <c r="K39" s="20"/>
      <c r="L39" s="66"/>
      <c r="M39" s="60"/>
      <c r="N39" s="20"/>
      <c r="O39" s="20"/>
      <c r="P39" s="20">
        <f t="shared" si="9"/>
        <v>0</v>
      </c>
      <c r="Q39" s="66" t="e">
        <f t="shared" si="10"/>
        <v>#DIV/0!</v>
      </c>
      <c r="R39" s="11"/>
    </row>
    <row r="40" spans="1:18" x14ac:dyDescent="0.25">
      <c r="A40" s="11">
        <v>5</v>
      </c>
      <c r="B40" s="19" t="s">
        <v>43</v>
      </c>
      <c r="C40" s="11"/>
      <c r="D40" s="20"/>
      <c r="E40" s="20"/>
      <c r="F40" s="23"/>
      <c r="G40" s="20"/>
      <c r="H40" s="60"/>
      <c r="I40" s="71"/>
      <c r="J40" s="60"/>
      <c r="K40" s="20"/>
      <c r="L40" s="66"/>
      <c r="M40" s="60"/>
      <c r="N40" s="20"/>
      <c r="O40" s="20"/>
      <c r="P40" s="20">
        <f t="shared" si="9"/>
        <v>0</v>
      </c>
      <c r="Q40" s="66" t="e">
        <f t="shared" si="10"/>
        <v>#DIV/0!</v>
      </c>
      <c r="R40" s="11"/>
    </row>
    <row r="41" spans="1:18" ht="28.5" x14ac:dyDescent="0.25">
      <c r="A41" s="11">
        <v>6</v>
      </c>
      <c r="B41" s="19" t="s">
        <v>44</v>
      </c>
      <c r="C41" s="11"/>
      <c r="D41" s="20"/>
      <c r="E41" s="20"/>
      <c r="F41" s="23"/>
      <c r="G41" s="20"/>
      <c r="H41" s="60"/>
      <c r="I41" s="71"/>
      <c r="J41" s="60"/>
      <c r="K41" s="20"/>
      <c r="L41" s="66"/>
      <c r="M41" s="60"/>
      <c r="N41" s="20"/>
      <c r="O41" s="20"/>
      <c r="P41" s="20">
        <f t="shared" si="9"/>
        <v>0</v>
      </c>
      <c r="Q41" s="66" t="e">
        <f t="shared" si="10"/>
        <v>#DIV/0!</v>
      </c>
      <c r="R41" s="11"/>
    </row>
    <row r="42" spans="1:18" ht="21" customHeight="1" x14ac:dyDescent="0.25">
      <c r="A42" s="140" t="s">
        <v>20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</row>
    <row r="43" spans="1:18" ht="28.5" x14ac:dyDescent="0.25">
      <c r="A43" s="11">
        <v>7</v>
      </c>
      <c r="B43" s="19" t="s">
        <v>45</v>
      </c>
      <c r="C43" s="11"/>
      <c r="D43" s="20"/>
      <c r="E43" s="20"/>
      <c r="F43" s="23"/>
      <c r="G43" s="20"/>
      <c r="H43" s="60"/>
      <c r="I43" s="71"/>
      <c r="J43" s="60"/>
      <c r="K43" s="20"/>
      <c r="L43" s="66"/>
      <c r="M43" s="60"/>
      <c r="N43" s="20"/>
      <c r="O43" s="20"/>
      <c r="P43" s="20">
        <f t="shared" ref="P43" si="11">N43-O43</f>
        <v>0</v>
      </c>
      <c r="Q43" s="66" t="e">
        <f>O43/K43</f>
        <v>#DIV/0!</v>
      </c>
      <c r="R43" s="11"/>
    </row>
    <row r="44" spans="1:18" ht="21" customHeight="1" x14ac:dyDescent="0.25">
      <c r="A44" s="140" t="s">
        <v>27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</row>
    <row r="45" spans="1:18" ht="42.75" x14ac:dyDescent="0.25">
      <c r="A45" s="11">
        <v>8</v>
      </c>
      <c r="B45" s="19" t="s">
        <v>439</v>
      </c>
      <c r="C45" s="11" t="s">
        <v>440</v>
      </c>
      <c r="D45" s="20">
        <v>3.02</v>
      </c>
      <c r="E45" s="20">
        <v>0</v>
      </c>
      <c r="F45" s="23">
        <v>0</v>
      </c>
      <c r="G45" s="20">
        <v>194.94</v>
      </c>
      <c r="H45" s="60"/>
      <c r="I45" s="71"/>
      <c r="J45" s="60"/>
      <c r="K45" s="20"/>
      <c r="L45" s="66"/>
      <c r="M45" s="60"/>
      <c r="N45" s="20"/>
      <c r="O45" s="20"/>
      <c r="P45" s="20">
        <f t="shared" ref="P45:P54" si="12">N45-O45</f>
        <v>0</v>
      </c>
      <c r="Q45" s="66" t="e">
        <f t="shared" ref="Q45:Q54" si="13">O45/K45</f>
        <v>#DIV/0!</v>
      </c>
      <c r="R45" s="11" t="s">
        <v>498</v>
      </c>
    </row>
    <row r="46" spans="1:18" ht="28.5" x14ac:dyDescent="0.25">
      <c r="A46" s="11">
        <v>9</v>
      </c>
      <c r="B46" s="19" t="s">
        <v>46</v>
      </c>
      <c r="C46" s="11"/>
      <c r="D46" s="20"/>
      <c r="E46" s="20"/>
      <c r="F46" s="23"/>
      <c r="G46" s="20"/>
      <c r="H46" s="60"/>
      <c r="I46" s="71"/>
      <c r="J46" s="60"/>
      <c r="K46" s="20"/>
      <c r="L46" s="66"/>
      <c r="M46" s="60"/>
      <c r="N46" s="20"/>
      <c r="O46" s="20"/>
      <c r="P46" s="20">
        <f t="shared" si="12"/>
        <v>0</v>
      </c>
      <c r="Q46" s="66" t="e">
        <f t="shared" si="13"/>
        <v>#DIV/0!</v>
      </c>
      <c r="R46" s="11"/>
    </row>
    <row r="47" spans="1:18" ht="57" x14ac:dyDescent="0.25">
      <c r="A47" s="11">
        <v>10</v>
      </c>
      <c r="B47" s="19" t="s">
        <v>365</v>
      </c>
      <c r="C47" s="11" t="s">
        <v>366</v>
      </c>
      <c r="D47" s="20">
        <v>2.2200000000000002</v>
      </c>
      <c r="E47" s="20">
        <v>0</v>
      </c>
      <c r="F47" s="23">
        <v>0</v>
      </c>
      <c r="G47" s="20">
        <v>127.62</v>
      </c>
      <c r="H47" s="60">
        <v>43011</v>
      </c>
      <c r="I47" s="71" t="s">
        <v>367</v>
      </c>
      <c r="J47" s="60">
        <v>43067</v>
      </c>
      <c r="K47" s="20">
        <v>116.71</v>
      </c>
      <c r="L47" s="66">
        <v>0.5</v>
      </c>
      <c r="M47" s="60">
        <v>43438</v>
      </c>
      <c r="N47" s="20"/>
      <c r="O47" s="20">
        <v>26.6</v>
      </c>
      <c r="P47" s="20">
        <f t="shared" si="12"/>
        <v>-26.6</v>
      </c>
      <c r="Q47" s="66">
        <f t="shared" si="13"/>
        <v>0.22791534572872935</v>
      </c>
      <c r="R47" s="11" t="s">
        <v>224</v>
      </c>
    </row>
    <row r="48" spans="1:18" ht="28.5" x14ac:dyDescent="0.25">
      <c r="A48" s="11">
        <v>11</v>
      </c>
      <c r="B48" s="19" t="s">
        <v>47</v>
      </c>
      <c r="C48" s="11"/>
      <c r="D48" s="20"/>
      <c r="E48" s="20"/>
      <c r="F48" s="23"/>
      <c r="G48" s="20"/>
      <c r="H48" s="60"/>
      <c r="I48" s="71"/>
      <c r="J48" s="60"/>
      <c r="K48" s="20"/>
      <c r="L48" s="66"/>
      <c r="M48" s="60"/>
      <c r="N48" s="20"/>
      <c r="O48" s="20"/>
      <c r="P48" s="20">
        <f t="shared" si="12"/>
        <v>0</v>
      </c>
      <c r="Q48" s="66" t="e">
        <f t="shared" si="13"/>
        <v>#DIV/0!</v>
      </c>
      <c r="R48" s="11"/>
    </row>
    <row r="49" spans="1:18" ht="28.5" x14ac:dyDescent="0.25">
      <c r="A49" s="11">
        <v>12</v>
      </c>
      <c r="B49" s="19" t="s">
        <v>48</v>
      </c>
      <c r="C49" s="11"/>
      <c r="D49" s="20"/>
      <c r="E49" s="20"/>
      <c r="F49" s="23"/>
      <c r="G49" s="20"/>
      <c r="H49" s="60"/>
      <c r="I49" s="71"/>
      <c r="J49" s="60"/>
      <c r="K49" s="20"/>
      <c r="L49" s="66"/>
      <c r="M49" s="60"/>
      <c r="N49" s="20"/>
      <c r="O49" s="20"/>
      <c r="P49" s="20">
        <f t="shared" si="12"/>
        <v>0</v>
      </c>
      <c r="Q49" s="66" t="e">
        <f t="shared" si="13"/>
        <v>#DIV/0!</v>
      </c>
      <c r="R49" s="11"/>
    </row>
    <row r="50" spans="1:18" ht="28.5" x14ac:dyDescent="0.25">
      <c r="A50" s="11">
        <v>13</v>
      </c>
      <c r="B50" s="19" t="s">
        <v>49</v>
      </c>
      <c r="C50" s="11"/>
      <c r="D50" s="20"/>
      <c r="E50" s="20"/>
      <c r="F50" s="23"/>
      <c r="G50" s="20"/>
      <c r="H50" s="60"/>
      <c r="I50" s="71"/>
      <c r="J50" s="60"/>
      <c r="K50" s="20"/>
      <c r="L50" s="66"/>
      <c r="M50" s="60"/>
      <c r="N50" s="20"/>
      <c r="O50" s="20"/>
      <c r="P50" s="20">
        <f t="shared" si="12"/>
        <v>0</v>
      </c>
      <c r="Q50" s="66" t="e">
        <f t="shared" si="13"/>
        <v>#DIV/0!</v>
      </c>
      <c r="R50" s="11"/>
    </row>
    <row r="51" spans="1:18" ht="28.5" x14ac:dyDescent="0.25">
      <c r="A51" s="11">
        <v>14</v>
      </c>
      <c r="B51" s="19" t="s">
        <v>50</v>
      </c>
      <c r="C51" s="11"/>
      <c r="D51" s="20"/>
      <c r="E51" s="20"/>
      <c r="F51" s="23"/>
      <c r="G51" s="20"/>
      <c r="H51" s="60"/>
      <c r="I51" s="71"/>
      <c r="J51" s="60"/>
      <c r="K51" s="20"/>
      <c r="L51" s="66"/>
      <c r="M51" s="60"/>
      <c r="N51" s="20"/>
      <c r="O51" s="20"/>
      <c r="P51" s="20">
        <f t="shared" si="12"/>
        <v>0</v>
      </c>
      <c r="Q51" s="66" t="e">
        <f t="shared" si="13"/>
        <v>#DIV/0!</v>
      </c>
      <c r="R51" s="11"/>
    </row>
    <row r="52" spans="1:18" ht="28.5" x14ac:dyDescent="0.25">
      <c r="A52" s="11">
        <v>15</v>
      </c>
      <c r="B52" s="19" t="s">
        <v>51</v>
      </c>
      <c r="C52" s="11"/>
      <c r="D52" s="20"/>
      <c r="E52" s="20"/>
      <c r="F52" s="23"/>
      <c r="G52" s="20"/>
      <c r="H52" s="60"/>
      <c r="I52" s="71"/>
      <c r="J52" s="60"/>
      <c r="K52" s="20"/>
      <c r="L52" s="66"/>
      <c r="M52" s="60"/>
      <c r="N52" s="20"/>
      <c r="O52" s="20"/>
      <c r="P52" s="20">
        <f t="shared" si="12"/>
        <v>0</v>
      </c>
      <c r="Q52" s="66" t="e">
        <f t="shared" si="13"/>
        <v>#DIV/0!</v>
      </c>
      <c r="R52" s="11"/>
    </row>
    <row r="53" spans="1:18" ht="71.25" x14ac:dyDescent="0.25">
      <c r="A53" s="11">
        <v>16</v>
      </c>
      <c r="B53" s="19" t="s">
        <v>368</v>
      </c>
      <c r="C53" s="11" t="s">
        <v>369</v>
      </c>
      <c r="D53" s="20">
        <v>0.24299999999999999</v>
      </c>
      <c r="E53" s="20">
        <v>0</v>
      </c>
      <c r="F53" s="23">
        <v>0</v>
      </c>
      <c r="G53" s="20">
        <v>15.39</v>
      </c>
      <c r="H53" s="60">
        <v>43011</v>
      </c>
      <c r="I53" s="71" t="s">
        <v>370</v>
      </c>
      <c r="J53" s="60">
        <v>43067</v>
      </c>
      <c r="K53" s="20">
        <v>14.82</v>
      </c>
      <c r="L53" s="66">
        <v>0.35</v>
      </c>
      <c r="M53" s="60">
        <v>43438</v>
      </c>
      <c r="N53" s="20"/>
      <c r="O53" s="20"/>
      <c r="P53" s="20">
        <f t="shared" si="12"/>
        <v>0</v>
      </c>
      <c r="Q53" s="66">
        <f t="shared" si="13"/>
        <v>0</v>
      </c>
      <c r="R53" s="11"/>
    </row>
    <row r="54" spans="1:18" ht="57" x14ac:dyDescent="0.25">
      <c r="A54" s="11">
        <v>17</v>
      </c>
      <c r="B54" s="19" t="s">
        <v>378</v>
      </c>
      <c r="C54" s="11" t="s">
        <v>377</v>
      </c>
      <c r="D54" s="20">
        <v>2.169</v>
      </c>
      <c r="E54" s="20">
        <v>0</v>
      </c>
      <c r="F54" s="23">
        <v>0</v>
      </c>
      <c r="G54" s="20">
        <v>159.21899999999999</v>
      </c>
      <c r="H54" s="60">
        <v>43034</v>
      </c>
      <c r="I54" s="71" t="s">
        <v>355</v>
      </c>
      <c r="J54" s="60">
        <v>43082</v>
      </c>
      <c r="K54" s="20">
        <v>166.84</v>
      </c>
      <c r="L54" s="66">
        <v>0.05</v>
      </c>
      <c r="M54" s="60">
        <v>43453</v>
      </c>
      <c r="N54" s="20"/>
      <c r="O54" s="20"/>
      <c r="P54" s="20">
        <f t="shared" si="12"/>
        <v>0</v>
      </c>
      <c r="Q54" s="66">
        <f t="shared" si="13"/>
        <v>0</v>
      </c>
      <c r="R54" s="11"/>
    </row>
    <row r="55" spans="1:18" ht="21" customHeight="1" x14ac:dyDescent="0.25">
      <c r="A55" s="140" t="s">
        <v>37</v>
      </c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</row>
    <row r="56" spans="1:18" ht="57" x14ac:dyDescent="0.25">
      <c r="A56" s="11">
        <v>18</v>
      </c>
      <c r="B56" s="19" t="s">
        <v>52</v>
      </c>
      <c r="C56" s="11" t="s">
        <v>220</v>
      </c>
      <c r="D56" s="20">
        <v>1.02</v>
      </c>
      <c r="E56" s="20">
        <v>0</v>
      </c>
      <c r="F56" s="23">
        <v>0</v>
      </c>
      <c r="G56" s="20">
        <v>64.92</v>
      </c>
      <c r="H56" s="60">
        <v>42970</v>
      </c>
      <c r="I56" s="71" t="s">
        <v>219</v>
      </c>
      <c r="J56" s="60">
        <v>43020</v>
      </c>
      <c r="K56" s="20">
        <v>60.65</v>
      </c>
      <c r="L56" s="66">
        <v>0.55000000000000004</v>
      </c>
      <c r="M56" s="60">
        <v>43299</v>
      </c>
      <c r="N56" s="20"/>
      <c r="O56" s="20">
        <v>39.590000000000003</v>
      </c>
      <c r="P56" s="20">
        <f t="shared" ref="P56:P59" si="14">N56-O56</f>
        <v>-39.590000000000003</v>
      </c>
      <c r="Q56" s="66">
        <f t="shared" ref="Q56:Q59" si="15">O56/K56</f>
        <v>0.65276174773289375</v>
      </c>
      <c r="R56" s="20" t="s">
        <v>224</v>
      </c>
    </row>
    <row r="57" spans="1:18" x14ac:dyDescent="0.25">
      <c r="A57" s="11">
        <v>19</v>
      </c>
      <c r="B57" s="19" t="s">
        <v>53</v>
      </c>
      <c r="C57" s="11"/>
      <c r="D57" s="20"/>
      <c r="E57" s="20"/>
      <c r="F57" s="23"/>
      <c r="G57" s="20"/>
      <c r="H57" s="60"/>
      <c r="I57" s="71"/>
      <c r="J57" s="60"/>
      <c r="K57" s="20"/>
      <c r="L57" s="66"/>
      <c r="M57" s="60"/>
      <c r="N57" s="20"/>
      <c r="O57" s="20"/>
      <c r="P57" s="20">
        <f t="shared" si="14"/>
        <v>0</v>
      </c>
      <c r="Q57" s="66" t="e">
        <f t="shared" si="15"/>
        <v>#DIV/0!</v>
      </c>
      <c r="R57" s="20"/>
    </row>
    <row r="58" spans="1:18" ht="42.75" x14ac:dyDescent="0.25">
      <c r="A58" s="11">
        <v>20</v>
      </c>
      <c r="B58" s="19" t="s">
        <v>54</v>
      </c>
      <c r="C58" s="11"/>
      <c r="D58" s="20"/>
      <c r="E58" s="20"/>
      <c r="F58" s="23"/>
      <c r="G58" s="20"/>
      <c r="H58" s="60"/>
      <c r="I58" s="71"/>
      <c r="J58" s="60"/>
      <c r="K58" s="20"/>
      <c r="L58" s="66"/>
      <c r="M58" s="60"/>
      <c r="N58" s="20"/>
      <c r="O58" s="20"/>
      <c r="P58" s="20">
        <f t="shared" si="14"/>
        <v>0</v>
      </c>
      <c r="Q58" s="66" t="e">
        <f t="shared" si="15"/>
        <v>#DIV/0!</v>
      </c>
      <c r="R58" s="20"/>
    </row>
    <row r="59" spans="1:18" ht="28.5" x14ac:dyDescent="0.25">
      <c r="A59" s="11">
        <v>21</v>
      </c>
      <c r="B59" s="19" t="s">
        <v>55</v>
      </c>
      <c r="C59" s="11"/>
      <c r="D59" s="20"/>
      <c r="E59" s="20"/>
      <c r="F59" s="23"/>
      <c r="G59" s="20"/>
      <c r="H59" s="60"/>
      <c r="I59" s="71"/>
      <c r="J59" s="60"/>
      <c r="K59" s="20"/>
      <c r="L59" s="66"/>
      <c r="M59" s="60"/>
      <c r="N59" s="20"/>
      <c r="O59" s="20"/>
      <c r="P59" s="20">
        <f t="shared" si="14"/>
        <v>0</v>
      </c>
      <c r="Q59" s="66" t="e">
        <f t="shared" si="15"/>
        <v>#DIV/0!</v>
      </c>
      <c r="R59" s="20"/>
    </row>
    <row r="60" spans="1:18" ht="21" customHeight="1" x14ac:dyDescent="0.25">
      <c r="A60" s="140" t="s">
        <v>28</v>
      </c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</row>
    <row r="61" spans="1:18" ht="57" x14ac:dyDescent="0.25">
      <c r="A61" s="11">
        <v>22</v>
      </c>
      <c r="B61" s="19" t="s">
        <v>262</v>
      </c>
      <c r="C61" s="11" t="s">
        <v>263</v>
      </c>
      <c r="D61" s="20">
        <v>2.08</v>
      </c>
      <c r="E61" s="20">
        <v>0</v>
      </c>
      <c r="F61" s="23">
        <v>0</v>
      </c>
      <c r="G61" s="20">
        <v>151.85</v>
      </c>
      <c r="H61" s="60">
        <v>43138</v>
      </c>
      <c r="I61" s="71" t="s">
        <v>460</v>
      </c>
      <c r="J61" s="60">
        <v>43180</v>
      </c>
      <c r="K61" s="20">
        <v>136.66</v>
      </c>
      <c r="L61" s="66">
        <v>0</v>
      </c>
      <c r="M61" s="60">
        <v>43551</v>
      </c>
      <c r="N61" s="20"/>
      <c r="O61" s="20"/>
      <c r="P61" s="20">
        <f t="shared" ref="P61:P65" si="16">N61-O61</f>
        <v>0</v>
      </c>
      <c r="Q61" s="66">
        <f t="shared" ref="Q61:Q65" si="17">O61/K61</f>
        <v>0</v>
      </c>
      <c r="R61" s="11"/>
    </row>
    <row r="62" spans="1:18" ht="28.5" x14ac:dyDescent="0.25">
      <c r="A62" s="11">
        <v>23</v>
      </c>
      <c r="B62" s="19" t="s">
        <v>56</v>
      </c>
      <c r="C62" s="11"/>
      <c r="D62" s="20"/>
      <c r="E62" s="20"/>
      <c r="F62" s="23"/>
      <c r="G62" s="20"/>
      <c r="H62" s="60"/>
      <c r="I62" s="71"/>
      <c r="J62" s="60"/>
      <c r="K62" s="20"/>
      <c r="L62" s="66"/>
      <c r="M62" s="60"/>
      <c r="N62" s="20"/>
      <c r="O62" s="20"/>
      <c r="P62" s="20">
        <f t="shared" si="16"/>
        <v>0</v>
      </c>
      <c r="Q62" s="66" t="e">
        <f t="shared" si="17"/>
        <v>#DIV/0!</v>
      </c>
      <c r="R62" s="11"/>
    </row>
    <row r="63" spans="1:18" x14ac:dyDescent="0.25">
      <c r="A63" s="11">
        <v>24</v>
      </c>
      <c r="B63" s="19" t="s">
        <v>57</v>
      </c>
      <c r="C63" s="11"/>
      <c r="D63" s="20"/>
      <c r="E63" s="20"/>
      <c r="F63" s="23"/>
      <c r="G63" s="20"/>
      <c r="H63" s="60"/>
      <c r="I63" s="71"/>
      <c r="J63" s="60"/>
      <c r="K63" s="20"/>
      <c r="L63" s="66"/>
      <c r="M63" s="60"/>
      <c r="N63" s="20"/>
      <c r="O63" s="20"/>
      <c r="P63" s="20">
        <f t="shared" si="16"/>
        <v>0</v>
      </c>
      <c r="Q63" s="66" t="e">
        <f t="shared" si="17"/>
        <v>#DIV/0!</v>
      </c>
      <c r="R63" s="11"/>
    </row>
    <row r="64" spans="1:18" x14ac:dyDescent="0.25">
      <c r="A64" s="11">
        <v>25</v>
      </c>
      <c r="B64" s="19" t="s">
        <v>58</v>
      </c>
      <c r="C64" s="11"/>
      <c r="D64" s="20"/>
      <c r="E64" s="20"/>
      <c r="F64" s="23"/>
      <c r="G64" s="20"/>
      <c r="H64" s="60"/>
      <c r="I64" s="71"/>
      <c r="J64" s="60"/>
      <c r="K64" s="20"/>
      <c r="L64" s="66"/>
      <c r="M64" s="60"/>
      <c r="N64" s="20"/>
      <c r="O64" s="20"/>
      <c r="P64" s="20">
        <f t="shared" si="16"/>
        <v>0</v>
      </c>
      <c r="Q64" s="66" t="e">
        <f t="shared" si="17"/>
        <v>#DIV/0!</v>
      </c>
      <c r="R64" s="11"/>
    </row>
    <row r="65" spans="1:18" ht="16.5" customHeight="1" x14ac:dyDescent="0.25">
      <c r="A65" s="11">
        <v>26</v>
      </c>
      <c r="B65" s="19" t="s">
        <v>59</v>
      </c>
      <c r="C65" s="11"/>
      <c r="D65" s="20"/>
      <c r="E65" s="20"/>
      <c r="F65" s="23"/>
      <c r="G65" s="20"/>
      <c r="H65" s="60"/>
      <c r="I65" s="71"/>
      <c r="J65" s="60"/>
      <c r="K65" s="20"/>
      <c r="L65" s="66"/>
      <c r="M65" s="60"/>
      <c r="N65" s="20"/>
      <c r="O65" s="20"/>
      <c r="P65" s="20">
        <f t="shared" si="16"/>
        <v>0</v>
      </c>
      <c r="Q65" s="66" t="e">
        <f t="shared" si="17"/>
        <v>#DIV/0!</v>
      </c>
      <c r="R65" s="11"/>
    </row>
    <row r="66" spans="1:18" ht="21" customHeight="1" x14ac:dyDescent="0.25">
      <c r="A66" s="140" t="s">
        <v>34</v>
      </c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</row>
    <row r="67" spans="1:18" x14ac:dyDescent="0.25">
      <c r="A67" s="11">
        <v>27</v>
      </c>
      <c r="B67" s="19" t="s">
        <v>60</v>
      </c>
      <c r="C67" s="11"/>
      <c r="D67" s="20"/>
      <c r="E67" s="20"/>
      <c r="F67" s="23"/>
      <c r="G67" s="20"/>
      <c r="H67" s="60"/>
      <c r="I67" s="71"/>
      <c r="J67" s="60"/>
      <c r="K67" s="20"/>
      <c r="L67" s="66"/>
      <c r="M67" s="60"/>
      <c r="N67" s="20"/>
      <c r="O67" s="20"/>
      <c r="P67" s="20">
        <f t="shared" ref="P67:P73" si="18">N67-O67</f>
        <v>0</v>
      </c>
      <c r="Q67" s="66" t="e">
        <f t="shared" ref="Q67:Q73" si="19">O67/K67</f>
        <v>#DIV/0!</v>
      </c>
      <c r="R67" s="11"/>
    </row>
    <row r="68" spans="1:18" ht="28.5" x14ac:dyDescent="0.25">
      <c r="A68" s="11">
        <v>28</v>
      </c>
      <c r="B68" s="19" t="s">
        <v>61</v>
      </c>
      <c r="C68" s="11"/>
      <c r="D68" s="20"/>
      <c r="E68" s="20"/>
      <c r="F68" s="23"/>
      <c r="G68" s="20"/>
      <c r="H68" s="60"/>
      <c r="I68" s="71"/>
      <c r="J68" s="60"/>
      <c r="K68" s="20"/>
      <c r="L68" s="66"/>
      <c r="M68" s="60"/>
      <c r="N68" s="20"/>
      <c r="O68" s="20"/>
      <c r="P68" s="20">
        <f t="shared" si="18"/>
        <v>0</v>
      </c>
      <c r="Q68" s="66" t="e">
        <f t="shared" si="19"/>
        <v>#DIV/0!</v>
      </c>
      <c r="R68" s="11"/>
    </row>
    <row r="69" spans="1:18" ht="57" x14ac:dyDescent="0.25">
      <c r="A69" s="11">
        <v>29</v>
      </c>
      <c r="B69" s="19" t="s">
        <v>344</v>
      </c>
      <c r="C69" s="11" t="s">
        <v>345</v>
      </c>
      <c r="D69" s="20">
        <v>1.8049999999999999</v>
      </c>
      <c r="E69" s="20">
        <v>0</v>
      </c>
      <c r="F69" s="23">
        <v>0</v>
      </c>
      <c r="G69" s="20">
        <v>104.937</v>
      </c>
      <c r="H69" s="60"/>
      <c r="I69" s="71"/>
      <c r="J69" s="60"/>
      <c r="K69" s="20"/>
      <c r="L69" s="66"/>
      <c r="M69" s="60"/>
      <c r="N69" s="20"/>
      <c r="O69" s="20"/>
      <c r="P69" s="20">
        <f t="shared" si="18"/>
        <v>0</v>
      </c>
      <c r="Q69" s="66" t="e">
        <f t="shared" si="19"/>
        <v>#DIV/0!</v>
      </c>
      <c r="R69" s="11" t="s">
        <v>488</v>
      </c>
    </row>
    <row r="70" spans="1:18" x14ac:dyDescent="0.25">
      <c r="A70" s="11">
        <v>30</v>
      </c>
      <c r="B70" s="19" t="s">
        <v>62</v>
      </c>
      <c r="C70" s="11"/>
      <c r="D70" s="20"/>
      <c r="E70" s="20"/>
      <c r="F70" s="23"/>
      <c r="G70" s="20"/>
      <c r="H70" s="60"/>
      <c r="I70" s="71"/>
      <c r="J70" s="60"/>
      <c r="K70" s="20"/>
      <c r="L70" s="66"/>
      <c r="M70" s="60"/>
      <c r="N70" s="20"/>
      <c r="O70" s="20"/>
      <c r="P70" s="20">
        <f t="shared" si="18"/>
        <v>0</v>
      </c>
      <c r="Q70" s="66" t="e">
        <f t="shared" si="19"/>
        <v>#DIV/0!</v>
      </c>
      <c r="R70" s="11"/>
    </row>
    <row r="71" spans="1:18" x14ac:dyDescent="0.25">
      <c r="A71" s="11">
        <v>31</v>
      </c>
      <c r="B71" s="19" t="s">
        <v>63</v>
      </c>
      <c r="C71" s="11"/>
      <c r="D71" s="20"/>
      <c r="E71" s="20"/>
      <c r="F71" s="23"/>
      <c r="G71" s="20"/>
      <c r="H71" s="60"/>
      <c r="I71" s="71"/>
      <c r="J71" s="60"/>
      <c r="K71" s="20"/>
      <c r="L71" s="66"/>
      <c r="M71" s="60"/>
      <c r="N71" s="20"/>
      <c r="O71" s="20"/>
      <c r="P71" s="20">
        <f t="shared" si="18"/>
        <v>0</v>
      </c>
      <c r="Q71" s="66" t="e">
        <f t="shared" si="19"/>
        <v>#DIV/0!</v>
      </c>
      <c r="R71" s="11"/>
    </row>
    <row r="72" spans="1:18" x14ac:dyDescent="0.25">
      <c r="A72" s="11">
        <v>32</v>
      </c>
      <c r="B72" s="19" t="s">
        <v>64</v>
      </c>
      <c r="C72" s="11"/>
      <c r="D72" s="20"/>
      <c r="E72" s="20"/>
      <c r="F72" s="23"/>
      <c r="G72" s="20"/>
      <c r="H72" s="60"/>
      <c r="I72" s="71"/>
      <c r="J72" s="60"/>
      <c r="K72" s="20"/>
      <c r="L72" s="66"/>
      <c r="M72" s="60"/>
      <c r="N72" s="20"/>
      <c r="O72" s="20"/>
      <c r="P72" s="20">
        <f t="shared" si="18"/>
        <v>0</v>
      </c>
      <c r="Q72" s="66" t="e">
        <f t="shared" si="19"/>
        <v>#DIV/0!</v>
      </c>
      <c r="R72" s="11"/>
    </row>
    <row r="73" spans="1:18" ht="71.25" x14ac:dyDescent="0.25">
      <c r="A73" s="11">
        <v>33</v>
      </c>
      <c r="B73" s="19" t="s">
        <v>346</v>
      </c>
      <c r="C73" s="11" t="s">
        <v>347</v>
      </c>
      <c r="D73" s="20">
        <v>3.218</v>
      </c>
      <c r="E73" s="20">
        <v>0</v>
      </c>
      <c r="F73" s="23">
        <v>0</v>
      </c>
      <c r="G73" s="20">
        <v>210.72</v>
      </c>
      <c r="H73" s="60">
        <v>43165</v>
      </c>
      <c r="I73" s="71" t="s">
        <v>546</v>
      </c>
      <c r="J73" s="60">
        <v>43214</v>
      </c>
      <c r="K73" s="20">
        <v>231.3</v>
      </c>
      <c r="L73" s="66">
        <v>0</v>
      </c>
      <c r="M73" s="60">
        <v>43584</v>
      </c>
      <c r="N73" s="20"/>
      <c r="O73" s="20"/>
      <c r="P73" s="20">
        <f t="shared" si="18"/>
        <v>0</v>
      </c>
      <c r="Q73" s="66">
        <f t="shared" si="19"/>
        <v>0</v>
      </c>
      <c r="R73" s="11" t="s">
        <v>461</v>
      </c>
    </row>
    <row r="74" spans="1:18" ht="21" customHeight="1" x14ac:dyDescent="0.25">
      <c r="A74" s="140" t="s">
        <v>35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</row>
    <row r="75" spans="1:18" x14ac:dyDescent="0.25">
      <c r="A75" s="11">
        <v>34</v>
      </c>
      <c r="B75" s="19" t="s">
        <v>65</v>
      </c>
      <c r="C75" s="11"/>
      <c r="D75" s="20"/>
      <c r="E75" s="20"/>
      <c r="F75" s="23"/>
      <c r="G75" s="20"/>
      <c r="H75" s="60"/>
      <c r="I75" s="71"/>
      <c r="J75" s="60"/>
      <c r="K75" s="20"/>
      <c r="L75" s="66"/>
      <c r="M75" s="60"/>
      <c r="N75" s="20"/>
      <c r="O75" s="20"/>
      <c r="P75" s="20">
        <f t="shared" ref="P75:P77" si="20">N75-O75</f>
        <v>0</v>
      </c>
      <c r="Q75" s="66" t="e">
        <f t="shared" ref="Q75:Q77" si="21">O75/K75</f>
        <v>#DIV/0!</v>
      </c>
      <c r="R75" s="11"/>
    </row>
    <row r="76" spans="1:18" ht="33" customHeight="1" x14ac:dyDescent="0.25">
      <c r="A76" s="11">
        <v>35</v>
      </c>
      <c r="B76" s="19" t="s">
        <v>66</v>
      </c>
      <c r="C76" s="11"/>
      <c r="D76" s="20"/>
      <c r="E76" s="20"/>
      <c r="F76" s="23"/>
      <c r="G76" s="20"/>
      <c r="H76" s="60"/>
      <c r="I76" s="71"/>
      <c r="J76" s="60"/>
      <c r="K76" s="20"/>
      <c r="L76" s="66"/>
      <c r="M76" s="60"/>
      <c r="N76" s="20"/>
      <c r="O76" s="20"/>
      <c r="P76" s="20">
        <f t="shared" si="20"/>
        <v>0</v>
      </c>
      <c r="Q76" s="66" t="e">
        <f t="shared" si="21"/>
        <v>#DIV/0!</v>
      </c>
      <c r="R76" s="11"/>
    </row>
    <row r="77" spans="1:18" ht="28.5" x14ac:dyDescent="0.25">
      <c r="A77" s="11">
        <v>36</v>
      </c>
      <c r="B77" s="19" t="s">
        <v>67</v>
      </c>
      <c r="C77" s="11"/>
      <c r="D77" s="20"/>
      <c r="E77" s="20"/>
      <c r="F77" s="23"/>
      <c r="G77" s="20"/>
      <c r="H77" s="60"/>
      <c r="I77" s="71"/>
      <c r="J77" s="60"/>
      <c r="K77" s="20"/>
      <c r="L77" s="66"/>
      <c r="M77" s="60"/>
      <c r="N77" s="20"/>
      <c r="O77" s="20"/>
      <c r="P77" s="20">
        <f t="shared" si="20"/>
        <v>0</v>
      </c>
      <c r="Q77" s="66" t="e">
        <f t="shared" si="21"/>
        <v>#DIV/0!</v>
      </c>
      <c r="R77" s="11"/>
    </row>
    <row r="78" spans="1:18" ht="21" customHeight="1" x14ac:dyDescent="0.25">
      <c r="A78" s="140" t="s">
        <v>68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</row>
    <row r="79" spans="1:18" x14ac:dyDescent="0.25">
      <c r="A79" s="11">
        <v>37</v>
      </c>
      <c r="B79" s="19" t="s">
        <v>69</v>
      </c>
      <c r="C79" s="11"/>
      <c r="D79" s="20"/>
      <c r="E79" s="20"/>
      <c r="F79" s="23"/>
      <c r="G79" s="20"/>
      <c r="H79" s="60"/>
      <c r="I79" s="71"/>
      <c r="J79" s="60"/>
      <c r="K79" s="20"/>
      <c r="L79" s="66"/>
      <c r="M79" s="60"/>
      <c r="N79" s="20"/>
      <c r="O79" s="20"/>
      <c r="P79" s="20">
        <f t="shared" ref="P79:P81" si="22">N79-O79</f>
        <v>0</v>
      </c>
      <c r="Q79" s="66" t="e">
        <f t="shared" ref="Q79:Q81" si="23">O79/K79</f>
        <v>#DIV/0!</v>
      </c>
      <c r="R79" s="11"/>
    </row>
    <row r="80" spans="1:18" ht="28.5" x14ac:dyDescent="0.25">
      <c r="A80" s="11">
        <v>38</v>
      </c>
      <c r="B80" s="19" t="s">
        <v>70</v>
      </c>
      <c r="C80" s="11"/>
      <c r="D80" s="20"/>
      <c r="E80" s="20"/>
      <c r="F80" s="23"/>
      <c r="G80" s="20"/>
      <c r="H80" s="60"/>
      <c r="I80" s="71"/>
      <c r="J80" s="60"/>
      <c r="K80" s="20"/>
      <c r="L80" s="66"/>
      <c r="M80" s="60"/>
      <c r="N80" s="20"/>
      <c r="O80" s="20"/>
      <c r="P80" s="20">
        <f t="shared" si="22"/>
        <v>0</v>
      </c>
      <c r="Q80" s="66" t="e">
        <f t="shared" si="23"/>
        <v>#DIV/0!</v>
      </c>
      <c r="R80" s="11"/>
    </row>
    <row r="81" spans="1:18" x14ac:dyDescent="0.25">
      <c r="A81" s="11">
        <v>39</v>
      </c>
      <c r="B81" s="19" t="s">
        <v>71</v>
      </c>
      <c r="C81" s="11"/>
      <c r="D81" s="20"/>
      <c r="E81" s="20"/>
      <c r="F81" s="23"/>
      <c r="G81" s="20"/>
      <c r="H81" s="60"/>
      <c r="I81" s="71"/>
      <c r="J81" s="60"/>
      <c r="K81" s="20"/>
      <c r="L81" s="66"/>
      <c r="M81" s="60"/>
      <c r="N81" s="20"/>
      <c r="O81" s="20"/>
      <c r="P81" s="20">
        <f t="shared" si="22"/>
        <v>0</v>
      </c>
      <c r="Q81" s="66" t="e">
        <f t="shared" si="23"/>
        <v>#DIV/0!</v>
      </c>
      <c r="R81" s="11"/>
    </row>
    <row r="82" spans="1:18" ht="21" customHeight="1" x14ac:dyDescent="0.25">
      <c r="A82" s="140" t="s">
        <v>72</v>
      </c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</row>
    <row r="83" spans="1:18" ht="57" x14ac:dyDescent="0.25">
      <c r="A83" s="134">
        <v>40</v>
      </c>
      <c r="B83" s="19" t="s">
        <v>512</v>
      </c>
      <c r="C83" s="131" t="s">
        <v>514</v>
      </c>
      <c r="D83" s="20">
        <v>0.89400000000000002</v>
      </c>
      <c r="E83" s="20">
        <v>0</v>
      </c>
      <c r="F83" s="23">
        <v>0</v>
      </c>
      <c r="G83" s="20">
        <v>64.787000000000006</v>
      </c>
      <c r="H83" s="125">
        <v>43237</v>
      </c>
      <c r="I83" s="122" t="s">
        <v>223</v>
      </c>
      <c r="J83" s="125">
        <v>43256</v>
      </c>
      <c r="K83" s="20">
        <v>68.025999999999996</v>
      </c>
      <c r="L83" s="179"/>
      <c r="M83" s="181"/>
      <c r="N83" s="20"/>
      <c r="O83" s="20"/>
      <c r="P83" s="20">
        <f t="shared" ref="P83:P86" si="24">N83-O83</f>
        <v>0</v>
      </c>
      <c r="Q83" s="66">
        <f t="shared" ref="Q83:Q87" si="25">O83/K83</f>
        <v>0</v>
      </c>
      <c r="R83" s="11"/>
    </row>
    <row r="84" spans="1:18" ht="57" x14ac:dyDescent="0.25">
      <c r="A84" s="136"/>
      <c r="B84" s="19" t="s">
        <v>513</v>
      </c>
      <c r="C84" s="133"/>
      <c r="D84" s="20">
        <v>1.782</v>
      </c>
      <c r="E84" s="20">
        <v>0</v>
      </c>
      <c r="F84" s="23">
        <v>0</v>
      </c>
      <c r="G84" s="20">
        <v>123.059</v>
      </c>
      <c r="H84" s="127"/>
      <c r="I84" s="124"/>
      <c r="J84" s="127"/>
      <c r="K84" s="20">
        <v>129.21</v>
      </c>
      <c r="L84" s="180"/>
      <c r="M84" s="182"/>
      <c r="N84" s="20"/>
      <c r="O84" s="20"/>
      <c r="P84" s="20">
        <f>N84-O84</f>
        <v>0</v>
      </c>
      <c r="Q84" s="66">
        <f>O84/K84</f>
        <v>0</v>
      </c>
      <c r="R84" s="11"/>
    </row>
    <row r="85" spans="1:18" ht="57" x14ac:dyDescent="0.25">
      <c r="A85" s="11">
        <v>41</v>
      </c>
      <c r="B85" s="19" t="s">
        <v>300</v>
      </c>
      <c r="C85" s="11" t="s">
        <v>301</v>
      </c>
      <c r="D85" s="20">
        <v>1.359</v>
      </c>
      <c r="E85" s="20">
        <v>0</v>
      </c>
      <c r="F85" s="23">
        <v>0</v>
      </c>
      <c r="G85" s="20">
        <v>83.459000000000003</v>
      </c>
      <c r="H85" s="60">
        <v>43073</v>
      </c>
      <c r="I85" s="71" t="s">
        <v>407</v>
      </c>
      <c r="J85" s="60">
        <v>43136</v>
      </c>
      <c r="K85" s="20">
        <v>87.15</v>
      </c>
      <c r="L85" s="66">
        <v>0.5</v>
      </c>
      <c r="M85" s="60">
        <v>43507</v>
      </c>
      <c r="N85" s="20"/>
      <c r="O85" s="20">
        <v>30.44</v>
      </c>
      <c r="P85" s="20">
        <f t="shared" si="24"/>
        <v>-30.44</v>
      </c>
      <c r="Q85" s="66">
        <f t="shared" si="25"/>
        <v>0.34928284566838785</v>
      </c>
      <c r="R85" s="11" t="s">
        <v>224</v>
      </c>
    </row>
    <row r="86" spans="1:18" ht="15" thickBot="1" x14ac:dyDescent="0.3">
      <c r="A86" s="11">
        <v>42</v>
      </c>
      <c r="B86" s="19" t="s">
        <v>73</v>
      </c>
      <c r="C86" s="11"/>
      <c r="D86" s="20"/>
      <c r="E86" s="20"/>
      <c r="F86" s="23"/>
      <c r="G86" s="20"/>
      <c r="H86" s="60"/>
      <c r="I86" s="71"/>
      <c r="J86" s="60"/>
      <c r="K86" s="20"/>
      <c r="L86" s="66"/>
      <c r="M86" s="60"/>
      <c r="N86" s="20"/>
      <c r="O86" s="20"/>
      <c r="P86" s="20">
        <f t="shared" si="24"/>
        <v>0</v>
      </c>
      <c r="Q86" s="66" t="e">
        <f t="shared" si="25"/>
        <v>#DIV/0!</v>
      </c>
      <c r="R86" s="11"/>
    </row>
    <row r="87" spans="1:18" s="31" customFormat="1" ht="15.75" thickBot="1" x14ac:dyDescent="0.3">
      <c r="A87" s="137" t="s">
        <v>10</v>
      </c>
      <c r="B87" s="138"/>
      <c r="C87" s="58"/>
      <c r="D87" s="32">
        <f>SUM(D36:D86)</f>
        <v>21.286000000000001</v>
      </c>
      <c r="E87" s="32">
        <f>SUM(E36:E86)</f>
        <v>0</v>
      </c>
      <c r="F87" s="33">
        <f>SUM(F36:F86)</f>
        <v>0</v>
      </c>
      <c r="G87" s="32">
        <f>SUM(G36:G86)</f>
        <v>1387.991</v>
      </c>
      <c r="H87" s="61"/>
      <c r="I87" s="72"/>
      <c r="J87" s="61"/>
      <c r="K87" s="32">
        <f>SUM(K36:K86)</f>
        <v>1102.4459999999999</v>
      </c>
      <c r="L87" s="67">
        <f>AVERAGE(L36:L86)</f>
        <v>0.36875000000000002</v>
      </c>
      <c r="M87" s="61"/>
      <c r="N87" s="32">
        <f>SUM(N36:N86)</f>
        <v>91.06</v>
      </c>
      <c r="O87" s="32">
        <f>SUM(O36:O86)</f>
        <v>187.69</v>
      </c>
      <c r="P87" s="32">
        <f>SUM(P36:P86)</f>
        <v>-96.63</v>
      </c>
      <c r="Q87" s="67">
        <f t="shared" si="25"/>
        <v>0.17024870152370275</v>
      </c>
      <c r="R87" s="34"/>
    </row>
    <row r="88" spans="1:18" ht="25.5" customHeight="1" x14ac:dyDescent="0.25">
      <c r="A88" s="139" t="s">
        <v>11</v>
      </c>
      <c r="B88" s="139"/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39"/>
      <c r="O88" s="139"/>
      <c r="P88" s="139"/>
      <c r="Q88" s="139"/>
      <c r="R88" s="139"/>
    </row>
    <row r="89" spans="1:18" ht="21" customHeight="1" x14ac:dyDescent="0.25">
      <c r="A89" s="140" t="s">
        <v>39</v>
      </c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</row>
    <row r="90" spans="1:18" ht="28.5" x14ac:dyDescent="0.25">
      <c r="A90" s="29">
        <v>1</v>
      </c>
      <c r="B90" s="19" t="s">
        <v>74</v>
      </c>
      <c r="C90" s="11"/>
      <c r="D90" s="20"/>
      <c r="E90" s="20"/>
      <c r="F90" s="23"/>
      <c r="G90" s="20"/>
      <c r="H90" s="60"/>
      <c r="I90" s="71"/>
      <c r="J90" s="60"/>
      <c r="K90" s="20"/>
      <c r="L90" s="66"/>
      <c r="M90" s="60"/>
      <c r="N90" s="20"/>
      <c r="O90" s="20"/>
      <c r="P90" s="20">
        <f t="shared" ref="P90:P111" si="26">N90-O90</f>
        <v>0</v>
      </c>
      <c r="Q90" s="66" t="e">
        <f t="shared" ref="Q90:Q111" si="27">O90/K90</f>
        <v>#DIV/0!</v>
      </c>
      <c r="R90" s="11"/>
    </row>
    <row r="91" spans="1:18" ht="28.5" x14ac:dyDescent="0.25">
      <c r="A91" s="29">
        <v>2</v>
      </c>
      <c r="B91" s="19" t="s">
        <v>75</v>
      </c>
      <c r="C91" s="11"/>
      <c r="D91" s="20"/>
      <c r="E91" s="20"/>
      <c r="F91" s="23"/>
      <c r="G91" s="20"/>
      <c r="H91" s="60"/>
      <c r="I91" s="71"/>
      <c r="J91" s="60"/>
      <c r="K91" s="20"/>
      <c r="L91" s="66"/>
      <c r="M91" s="60"/>
      <c r="N91" s="20"/>
      <c r="O91" s="20"/>
      <c r="P91" s="20">
        <f t="shared" si="26"/>
        <v>0</v>
      </c>
      <c r="Q91" s="66" t="e">
        <f t="shared" si="27"/>
        <v>#DIV/0!</v>
      </c>
      <c r="R91" s="11"/>
    </row>
    <row r="92" spans="1:18" ht="28.5" x14ac:dyDescent="0.25">
      <c r="A92" s="29">
        <v>3</v>
      </c>
      <c r="B92" s="19" t="s">
        <v>76</v>
      </c>
      <c r="C92" s="11"/>
      <c r="D92" s="20"/>
      <c r="E92" s="20"/>
      <c r="F92" s="23"/>
      <c r="G92" s="20"/>
      <c r="H92" s="60"/>
      <c r="I92" s="71"/>
      <c r="J92" s="60"/>
      <c r="K92" s="20"/>
      <c r="L92" s="66"/>
      <c r="M92" s="60"/>
      <c r="N92" s="20"/>
      <c r="O92" s="20"/>
      <c r="P92" s="20">
        <f t="shared" si="26"/>
        <v>0</v>
      </c>
      <c r="Q92" s="66" t="e">
        <f t="shared" si="27"/>
        <v>#DIV/0!</v>
      </c>
      <c r="R92" s="11"/>
    </row>
    <row r="93" spans="1:18" x14ac:dyDescent="0.25">
      <c r="A93" s="29">
        <v>4</v>
      </c>
      <c r="B93" s="19" t="s">
        <v>77</v>
      </c>
      <c r="C93" s="11"/>
      <c r="D93" s="20"/>
      <c r="E93" s="20"/>
      <c r="F93" s="23"/>
      <c r="G93" s="20"/>
      <c r="H93" s="60"/>
      <c r="I93" s="71"/>
      <c r="J93" s="60"/>
      <c r="K93" s="20"/>
      <c r="L93" s="66"/>
      <c r="M93" s="60"/>
      <c r="N93" s="20"/>
      <c r="O93" s="20"/>
      <c r="P93" s="20">
        <f t="shared" si="26"/>
        <v>0</v>
      </c>
      <c r="Q93" s="66" t="e">
        <f t="shared" si="27"/>
        <v>#DIV/0!</v>
      </c>
      <c r="R93" s="11"/>
    </row>
    <row r="94" spans="1:18" ht="28.5" x14ac:dyDescent="0.25">
      <c r="A94" s="29">
        <v>5</v>
      </c>
      <c r="B94" s="19" t="s">
        <v>78</v>
      </c>
      <c r="C94" s="11"/>
      <c r="D94" s="20"/>
      <c r="E94" s="20"/>
      <c r="F94" s="23"/>
      <c r="G94" s="20"/>
      <c r="H94" s="60"/>
      <c r="I94" s="71"/>
      <c r="J94" s="60"/>
      <c r="K94" s="20"/>
      <c r="L94" s="66"/>
      <c r="M94" s="60"/>
      <c r="N94" s="20"/>
      <c r="O94" s="20"/>
      <c r="P94" s="20">
        <f t="shared" si="26"/>
        <v>0</v>
      </c>
      <c r="Q94" s="66" t="e">
        <f t="shared" si="27"/>
        <v>#DIV/0!</v>
      </c>
      <c r="R94" s="11"/>
    </row>
    <row r="95" spans="1:18" ht="28.5" x14ac:dyDescent="0.25">
      <c r="A95" s="29">
        <v>6</v>
      </c>
      <c r="B95" s="19" t="s">
        <v>79</v>
      </c>
      <c r="C95" s="11"/>
      <c r="D95" s="20"/>
      <c r="E95" s="20"/>
      <c r="F95" s="23"/>
      <c r="G95" s="20"/>
      <c r="H95" s="60"/>
      <c r="I95" s="71"/>
      <c r="J95" s="60"/>
      <c r="K95" s="20"/>
      <c r="L95" s="66"/>
      <c r="M95" s="60"/>
      <c r="N95" s="20"/>
      <c r="O95" s="20"/>
      <c r="P95" s="20">
        <f t="shared" si="26"/>
        <v>0</v>
      </c>
      <c r="Q95" s="66" t="e">
        <f t="shared" si="27"/>
        <v>#DIV/0!</v>
      </c>
      <c r="R95" s="11"/>
    </row>
    <row r="96" spans="1:18" ht="28.5" x14ac:dyDescent="0.25">
      <c r="A96" s="29">
        <v>7</v>
      </c>
      <c r="B96" s="19" t="s">
        <v>80</v>
      </c>
      <c r="C96" s="11"/>
      <c r="D96" s="20"/>
      <c r="E96" s="20"/>
      <c r="F96" s="23"/>
      <c r="G96" s="20"/>
      <c r="H96" s="60"/>
      <c r="I96" s="71"/>
      <c r="J96" s="60"/>
      <c r="K96" s="20"/>
      <c r="L96" s="66"/>
      <c r="M96" s="60"/>
      <c r="N96" s="20"/>
      <c r="O96" s="20"/>
      <c r="P96" s="20">
        <f t="shared" si="26"/>
        <v>0</v>
      </c>
      <c r="Q96" s="66" t="e">
        <f t="shared" si="27"/>
        <v>#DIV/0!</v>
      </c>
      <c r="R96" s="11"/>
    </row>
    <row r="97" spans="1:18" x14ac:dyDescent="0.25">
      <c r="A97" s="29">
        <v>8</v>
      </c>
      <c r="B97" s="19" t="s">
        <v>81</v>
      </c>
      <c r="C97" s="11"/>
      <c r="D97" s="20"/>
      <c r="E97" s="20"/>
      <c r="F97" s="23"/>
      <c r="G97" s="20"/>
      <c r="H97" s="60"/>
      <c r="I97" s="71"/>
      <c r="J97" s="60"/>
      <c r="K97" s="20"/>
      <c r="L97" s="66"/>
      <c r="M97" s="60"/>
      <c r="N97" s="20"/>
      <c r="O97" s="20"/>
      <c r="P97" s="20">
        <f t="shared" si="26"/>
        <v>0</v>
      </c>
      <c r="Q97" s="66" t="e">
        <f t="shared" si="27"/>
        <v>#DIV/0!</v>
      </c>
      <c r="R97" s="11"/>
    </row>
    <row r="98" spans="1:18" ht="28.5" x14ac:dyDescent="0.25">
      <c r="A98" s="29">
        <v>9</v>
      </c>
      <c r="B98" s="19" t="s">
        <v>82</v>
      </c>
      <c r="C98" s="11"/>
      <c r="D98" s="20"/>
      <c r="E98" s="20"/>
      <c r="F98" s="23"/>
      <c r="G98" s="20"/>
      <c r="H98" s="60"/>
      <c r="I98" s="71"/>
      <c r="J98" s="60"/>
      <c r="K98" s="20"/>
      <c r="L98" s="66"/>
      <c r="M98" s="60"/>
      <c r="N98" s="20"/>
      <c r="O98" s="20"/>
      <c r="P98" s="20">
        <f t="shared" si="26"/>
        <v>0</v>
      </c>
      <c r="Q98" s="66" t="e">
        <f t="shared" si="27"/>
        <v>#DIV/0!</v>
      </c>
      <c r="R98" s="11"/>
    </row>
    <row r="99" spans="1:18" ht="28.5" x14ac:dyDescent="0.25">
      <c r="A99" s="29">
        <v>10</v>
      </c>
      <c r="B99" s="19" t="s">
        <v>83</v>
      </c>
      <c r="C99" s="11"/>
      <c r="D99" s="20"/>
      <c r="E99" s="20"/>
      <c r="F99" s="23"/>
      <c r="G99" s="20"/>
      <c r="H99" s="60"/>
      <c r="I99" s="71"/>
      <c r="J99" s="60"/>
      <c r="K99" s="20"/>
      <c r="L99" s="66"/>
      <c r="M99" s="60"/>
      <c r="N99" s="20"/>
      <c r="O99" s="20"/>
      <c r="P99" s="20">
        <f t="shared" si="26"/>
        <v>0</v>
      </c>
      <c r="Q99" s="66" t="e">
        <f t="shared" si="27"/>
        <v>#DIV/0!</v>
      </c>
      <c r="R99" s="11"/>
    </row>
    <row r="100" spans="1:18" x14ac:dyDescent="0.25">
      <c r="A100" s="29">
        <v>11</v>
      </c>
      <c r="B100" s="19" t="s">
        <v>84</v>
      </c>
      <c r="C100" s="11"/>
      <c r="D100" s="20"/>
      <c r="E100" s="20"/>
      <c r="F100" s="23"/>
      <c r="G100" s="20"/>
      <c r="H100" s="60"/>
      <c r="I100" s="71"/>
      <c r="J100" s="60"/>
      <c r="K100" s="20"/>
      <c r="L100" s="66"/>
      <c r="M100" s="60"/>
      <c r="N100" s="20"/>
      <c r="O100" s="20"/>
      <c r="P100" s="20">
        <f t="shared" si="26"/>
        <v>0</v>
      </c>
      <c r="Q100" s="66" t="e">
        <f t="shared" si="27"/>
        <v>#DIV/0!</v>
      </c>
      <c r="R100" s="11"/>
    </row>
    <row r="101" spans="1:18" ht="28.5" x14ac:dyDescent="0.25">
      <c r="A101" s="29">
        <v>12</v>
      </c>
      <c r="B101" s="19" t="s">
        <v>85</v>
      </c>
      <c r="C101" s="11"/>
      <c r="D101" s="20"/>
      <c r="E101" s="20"/>
      <c r="F101" s="23"/>
      <c r="G101" s="20"/>
      <c r="H101" s="60"/>
      <c r="I101" s="71"/>
      <c r="J101" s="60"/>
      <c r="K101" s="20"/>
      <c r="L101" s="66"/>
      <c r="M101" s="60"/>
      <c r="N101" s="20"/>
      <c r="O101" s="20"/>
      <c r="P101" s="20">
        <f t="shared" si="26"/>
        <v>0</v>
      </c>
      <c r="Q101" s="66" t="e">
        <f t="shared" si="27"/>
        <v>#DIV/0!</v>
      </c>
      <c r="R101" s="11"/>
    </row>
    <row r="102" spans="1:18" x14ac:dyDescent="0.25">
      <c r="A102" s="29">
        <v>13</v>
      </c>
      <c r="B102" s="19" t="s">
        <v>86</v>
      </c>
      <c r="C102" s="11"/>
      <c r="D102" s="20"/>
      <c r="E102" s="20"/>
      <c r="F102" s="23"/>
      <c r="G102" s="20"/>
      <c r="H102" s="60"/>
      <c r="I102" s="71"/>
      <c r="J102" s="60"/>
      <c r="K102" s="20"/>
      <c r="L102" s="66"/>
      <c r="M102" s="60"/>
      <c r="N102" s="20"/>
      <c r="O102" s="20"/>
      <c r="P102" s="20">
        <f t="shared" si="26"/>
        <v>0</v>
      </c>
      <c r="Q102" s="66" t="e">
        <f t="shared" si="27"/>
        <v>#DIV/0!</v>
      </c>
      <c r="R102" s="11"/>
    </row>
    <row r="103" spans="1:18" x14ac:dyDescent="0.25">
      <c r="A103" s="29">
        <v>14</v>
      </c>
      <c r="B103" s="19" t="s">
        <v>87</v>
      </c>
      <c r="C103" s="11"/>
      <c r="D103" s="20"/>
      <c r="E103" s="20"/>
      <c r="F103" s="23"/>
      <c r="G103" s="20"/>
      <c r="H103" s="60"/>
      <c r="I103" s="71"/>
      <c r="J103" s="60"/>
      <c r="K103" s="20"/>
      <c r="L103" s="66"/>
      <c r="M103" s="60"/>
      <c r="N103" s="20"/>
      <c r="O103" s="20"/>
      <c r="P103" s="20">
        <f t="shared" si="26"/>
        <v>0</v>
      </c>
      <c r="Q103" s="66" t="e">
        <f t="shared" si="27"/>
        <v>#DIV/0!</v>
      </c>
      <c r="R103" s="11"/>
    </row>
    <row r="104" spans="1:18" ht="71.25" x14ac:dyDescent="0.25">
      <c r="A104" s="29">
        <v>15</v>
      </c>
      <c r="B104" s="19" t="s">
        <v>288</v>
      </c>
      <c r="C104" s="11" t="s">
        <v>289</v>
      </c>
      <c r="D104" s="20">
        <v>2.1509999999999998</v>
      </c>
      <c r="E104" s="20">
        <v>0</v>
      </c>
      <c r="F104" s="23">
        <v>0</v>
      </c>
      <c r="G104" s="20">
        <v>127.185</v>
      </c>
      <c r="H104" s="60">
        <v>42989</v>
      </c>
      <c r="I104" s="71" t="s">
        <v>207</v>
      </c>
      <c r="J104" s="60">
        <v>43032</v>
      </c>
      <c r="K104" s="20">
        <v>133.33000000000001</v>
      </c>
      <c r="L104" s="66">
        <v>1</v>
      </c>
      <c r="M104" s="60">
        <v>43342</v>
      </c>
      <c r="N104" s="20">
        <v>133.31</v>
      </c>
      <c r="O104" s="20">
        <v>133.31</v>
      </c>
      <c r="P104" s="20">
        <f t="shared" si="26"/>
        <v>0</v>
      </c>
      <c r="Q104" s="66">
        <f t="shared" si="27"/>
        <v>0.99984999624990623</v>
      </c>
      <c r="R104" s="11" t="s">
        <v>273</v>
      </c>
    </row>
    <row r="105" spans="1:18" ht="71.25" x14ac:dyDescent="0.25">
      <c r="A105" s="29">
        <v>16</v>
      </c>
      <c r="B105" s="19" t="s">
        <v>412</v>
      </c>
      <c r="C105" s="11" t="s">
        <v>411</v>
      </c>
      <c r="D105" s="20">
        <v>0.83499999999999996</v>
      </c>
      <c r="E105" s="20">
        <v>0</v>
      </c>
      <c r="F105" s="23">
        <v>0</v>
      </c>
      <c r="G105" s="20">
        <v>85.79</v>
      </c>
      <c r="H105" s="60"/>
      <c r="I105" s="71"/>
      <c r="J105" s="60"/>
      <c r="K105" s="20"/>
      <c r="L105" s="66"/>
      <c r="M105" s="60"/>
      <c r="N105" s="20"/>
      <c r="O105" s="20"/>
      <c r="P105" s="20">
        <f t="shared" si="26"/>
        <v>0</v>
      </c>
      <c r="Q105" s="66" t="e">
        <f t="shared" si="27"/>
        <v>#DIV/0!</v>
      </c>
      <c r="R105" s="11" t="s">
        <v>545</v>
      </c>
    </row>
    <row r="106" spans="1:18" ht="28.5" x14ac:dyDescent="0.25">
      <c r="A106" s="29">
        <v>17</v>
      </c>
      <c r="B106" s="19" t="s">
        <v>88</v>
      </c>
      <c r="C106" s="11"/>
      <c r="D106" s="20"/>
      <c r="E106" s="20"/>
      <c r="F106" s="23"/>
      <c r="G106" s="20"/>
      <c r="H106" s="60"/>
      <c r="I106" s="71"/>
      <c r="J106" s="60"/>
      <c r="K106" s="20"/>
      <c r="L106" s="66"/>
      <c r="M106" s="60"/>
      <c r="N106" s="20"/>
      <c r="O106" s="20"/>
      <c r="P106" s="20">
        <f t="shared" si="26"/>
        <v>0</v>
      </c>
      <c r="Q106" s="66" t="e">
        <f t="shared" si="27"/>
        <v>#DIV/0!</v>
      </c>
      <c r="R106" s="11"/>
    </row>
    <row r="107" spans="1:18" ht="71.25" x14ac:dyDescent="0.25">
      <c r="A107" s="29">
        <v>18</v>
      </c>
      <c r="B107" s="19" t="s">
        <v>290</v>
      </c>
      <c r="C107" s="11" t="s">
        <v>291</v>
      </c>
      <c r="D107" s="20">
        <v>0.85</v>
      </c>
      <c r="E107" s="20">
        <v>0</v>
      </c>
      <c r="F107" s="23">
        <v>0</v>
      </c>
      <c r="G107" s="20">
        <v>60.78</v>
      </c>
      <c r="H107" s="60">
        <v>42989</v>
      </c>
      <c r="I107" s="71" t="s">
        <v>207</v>
      </c>
      <c r="J107" s="60">
        <v>43032</v>
      </c>
      <c r="K107" s="20">
        <v>63.72</v>
      </c>
      <c r="L107" s="66">
        <v>1</v>
      </c>
      <c r="M107" s="60">
        <v>43342</v>
      </c>
      <c r="N107" s="20">
        <v>63.66</v>
      </c>
      <c r="O107" s="20">
        <v>63.66</v>
      </c>
      <c r="P107" s="20">
        <f t="shared" si="26"/>
        <v>0</v>
      </c>
      <c r="Q107" s="66">
        <f t="shared" si="27"/>
        <v>0.99905838041431261</v>
      </c>
      <c r="R107" s="11" t="s">
        <v>273</v>
      </c>
    </row>
    <row r="108" spans="1:18" ht="71.25" x14ac:dyDescent="0.25">
      <c r="A108" s="29">
        <v>19</v>
      </c>
      <c r="B108" s="19" t="s">
        <v>89</v>
      </c>
      <c r="C108" s="11" t="s">
        <v>274</v>
      </c>
      <c r="D108" s="20">
        <v>0.70199999999999996</v>
      </c>
      <c r="E108" s="20">
        <v>0</v>
      </c>
      <c r="F108" s="23">
        <v>0</v>
      </c>
      <c r="G108" s="20">
        <v>41.58</v>
      </c>
      <c r="H108" s="60">
        <v>42925</v>
      </c>
      <c r="I108" s="71" t="s">
        <v>207</v>
      </c>
      <c r="J108" s="60">
        <v>42960</v>
      </c>
      <c r="K108" s="20">
        <v>43.56</v>
      </c>
      <c r="L108" s="66">
        <v>1</v>
      </c>
      <c r="M108" s="60">
        <v>43331</v>
      </c>
      <c r="N108" s="20">
        <v>43.552999999999997</v>
      </c>
      <c r="O108" s="20">
        <v>43.552999999999997</v>
      </c>
      <c r="P108" s="20">
        <f t="shared" si="26"/>
        <v>0</v>
      </c>
      <c r="Q108" s="66">
        <f t="shared" si="27"/>
        <v>0.99983930211202932</v>
      </c>
      <c r="R108" s="11" t="s">
        <v>273</v>
      </c>
    </row>
    <row r="109" spans="1:18" ht="28.5" x14ac:dyDescent="0.25">
      <c r="A109" s="29">
        <v>20</v>
      </c>
      <c r="B109" s="19" t="s">
        <v>90</v>
      </c>
      <c r="C109" s="11"/>
      <c r="D109" s="20"/>
      <c r="E109" s="20"/>
      <c r="F109" s="23"/>
      <c r="G109" s="20"/>
      <c r="H109" s="60"/>
      <c r="I109" s="71"/>
      <c r="J109" s="60"/>
      <c r="K109" s="20"/>
      <c r="L109" s="66"/>
      <c r="M109" s="60"/>
      <c r="N109" s="20"/>
      <c r="O109" s="20"/>
      <c r="P109" s="20">
        <f t="shared" si="26"/>
        <v>0</v>
      </c>
      <c r="Q109" s="66" t="e">
        <f t="shared" si="27"/>
        <v>#DIV/0!</v>
      </c>
      <c r="R109" s="11"/>
    </row>
    <row r="110" spans="1:18" ht="71.25" x14ac:dyDescent="0.25">
      <c r="A110" s="29">
        <v>21</v>
      </c>
      <c r="B110" s="19" t="s">
        <v>271</v>
      </c>
      <c r="C110" s="11" t="s">
        <v>272</v>
      </c>
      <c r="D110" s="20">
        <v>0.82099999999999995</v>
      </c>
      <c r="E110" s="20">
        <v>0</v>
      </c>
      <c r="F110" s="23">
        <v>0</v>
      </c>
      <c r="G110" s="20">
        <v>49.28</v>
      </c>
      <c r="H110" s="60">
        <v>42900</v>
      </c>
      <c r="I110" s="71" t="s">
        <v>207</v>
      </c>
      <c r="J110" s="60">
        <v>42942</v>
      </c>
      <c r="K110" s="20">
        <v>51.69</v>
      </c>
      <c r="L110" s="66">
        <v>1</v>
      </c>
      <c r="M110" s="60">
        <v>43249</v>
      </c>
      <c r="N110" s="20">
        <v>51.65</v>
      </c>
      <c r="O110" s="20">
        <v>51.65</v>
      </c>
      <c r="P110" s="20">
        <f t="shared" si="26"/>
        <v>0</v>
      </c>
      <c r="Q110" s="66">
        <f t="shared" si="27"/>
        <v>0.9992261559295802</v>
      </c>
      <c r="R110" s="11" t="s">
        <v>273</v>
      </c>
    </row>
    <row r="111" spans="1:18" s="47" customFormat="1" ht="71.25" x14ac:dyDescent="0.25">
      <c r="A111" s="44">
        <v>22</v>
      </c>
      <c r="B111" s="43" t="s">
        <v>304</v>
      </c>
      <c r="C111" s="44" t="s">
        <v>305</v>
      </c>
      <c r="D111" s="45">
        <v>0.35</v>
      </c>
      <c r="E111" s="45">
        <v>0</v>
      </c>
      <c r="F111" s="46">
        <v>0</v>
      </c>
      <c r="G111" s="45">
        <v>20.11</v>
      </c>
      <c r="H111" s="62">
        <v>43034</v>
      </c>
      <c r="I111" s="73" t="s">
        <v>306</v>
      </c>
      <c r="J111" s="62">
        <v>43081</v>
      </c>
      <c r="K111" s="45">
        <v>21.11</v>
      </c>
      <c r="L111" s="68">
        <v>0.6</v>
      </c>
      <c r="M111" s="62">
        <v>43269</v>
      </c>
      <c r="N111" s="45"/>
      <c r="O111" s="45"/>
      <c r="P111" s="20">
        <f t="shared" si="26"/>
        <v>0</v>
      </c>
      <c r="Q111" s="66">
        <f t="shared" si="27"/>
        <v>0</v>
      </c>
      <c r="R111" s="44"/>
    </row>
    <row r="112" spans="1:18" ht="21" customHeight="1" x14ac:dyDescent="0.25">
      <c r="A112" s="140" t="s">
        <v>72</v>
      </c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</row>
    <row r="113" spans="1:18" ht="71.25" x14ac:dyDescent="0.25">
      <c r="A113" s="11">
        <v>22</v>
      </c>
      <c r="B113" s="19" t="s">
        <v>515</v>
      </c>
      <c r="C113" s="11" t="s">
        <v>516</v>
      </c>
      <c r="D113" s="20">
        <v>2</v>
      </c>
      <c r="E113" s="20">
        <v>0</v>
      </c>
      <c r="F113" s="23">
        <v>0</v>
      </c>
      <c r="G113" s="20">
        <v>190.81899999999999</v>
      </c>
      <c r="H113" s="60">
        <v>43247</v>
      </c>
      <c r="I113" s="71" t="s">
        <v>207</v>
      </c>
      <c r="J113" s="60">
        <v>43279</v>
      </c>
      <c r="K113" s="20">
        <v>199.31</v>
      </c>
      <c r="L113" s="66">
        <v>0.05</v>
      </c>
      <c r="M113" s="60">
        <v>43803</v>
      </c>
      <c r="N113" s="20"/>
      <c r="O113" s="20"/>
      <c r="P113" s="20">
        <f t="shared" ref="P113:P132" si="28">N113-O113</f>
        <v>0</v>
      </c>
      <c r="Q113" s="66">
        <f t="shared" ref="Q113:Q132" si="29">O113/K113</f>
        <v>0</v>
      </c>
      <c r="R113" s="11"/>
    </row>
    <row r="114" spans="1:18" ht="42.75" x14ac:dyDescent="0.25">
      <c r="A114" s="11">
        <v>23</v>
      </c>
      <c r="B114" s="19" t="s">
        <v>517</v>
      </c>
      <c r="C114" s="11" t="s">
        <v>518</v>
      </c>
      <c r="D114" s="20">
        <v>1.784</v>
      </c>
      <c r="E114" s="20">
        <v>0</v>
      </c>
      <c r="F114" s="23">
        <v>0</v>
      </c>
      <c r="G114" s="20">
        <v>134.255</v>
      </c>
      <c r="H114" s="60">
        <v>43248</v>
      </c>
      <c r="I114" s="71" t="s">
        <v>223</v>
      </c>
      <c r="J114" s="60">
        <v>43282</v>
      </c>
      <c r="K114" s="20">
        <v>140.96799999999999</v>
      </c>
      <c r="L114" s="66">
        <v>0</v>
      </c>
      <c r="M114" s="60">
        <v>43806</v>
      </c>
      <c r="N114" s="20"/>
      <c r="O114" s="20"/>
      <c r="P114" s="20"/>
      <c r="Q114" s="66">
        <f t="shared" si="29"/>
        <v>0</v>
      </c>
      <c r="R114" s="11"/>
    </row>
    <row r="115" spans="1:18" ht="57" x14ac:dyDescent="0.25">
      <c r="A115" s="11">
        <v>24</v>
      </c>
      <c r="B115" s="19" t="s">
        <v>282</v>
      </c>
      <c r="C115" s="11" t="s">
        <v>283</v>
      </c>
      <c r="D115" s="20">
        <v>1.0760000000000001</v>
      </c>
      <c r="E115" s="20">
        <v>0</v>
      </c>
      <c r="F115" s="23">
        <v>0</v>
      </c>
      <c r="G115" s="20">
        <v>78.97</v>
      </c>
      <c r="H115" s="60">
        <v>42955</v>
      </c>
      <c r="I115" s="71" t="s">
        <v>284</v>
      </c>
      <c r="J115" s="60">
        <v>42989</v>
      </c>
      <c r="K115" s="20">
        <v>82.5</v>
      </c>
      <c r="L115" s="66">
        <v>0.35</v>
      </c>
      <c r="M115" s="60">
        <v>43360</v>
      </c>
      <c r="N115" s="20"/>
      <c r="O115" s="20">
        <v>14.39</v>
      </c>
      <c r="P115" s="20">
        <f t="shared" si="28"/>
        <v>-14.39</v>
      </c>
      <c r="Q115" s="66">
        <f t="shared" si="29"/>
        <v>0.17442424242424243</v>
      </c>
      <c r="R115" s="11" t="s">
        <v>224</v>
      </c>
    </row>
    <row r="116" spans="1:18" ht="57" x14ac:dyDescent="0.25">
      <c r="A116" s="11">
        <v>25</v>
      </c>
      <c r="B116" s="19" t="s">
        <v>522</v>
      </c>
      <c r="C116" s="11" t="s">
        <v>523</v>
      </c>
      <c r="D116" s="20">
        <v>1.5</v>
      </c>
      <c r="E116" s="20">
        <v>0</v>
      </c>
      <c r="F116" s="23">
        <v>0</v>
      </c>
      <c r="G116" s="20">
        <v>145.07499999999999</v>
      </c>
      <c r="H116" s="60">
        <v>43248</v>
      </c>
      <c r="I116" s="71" t="s">
        <v>297</v>
      </c>
      <c r="J116" s="60">
        <v>43282</v>
      </c>
      <c r="K116" s="20">
        <v>152.328</v>
      </c>
      <c r="L116" s="66">
        <v>0.1</v>
      </c>
      <c r="M116" s="60">
        <v>43806</v>
      </c>
      <c r="N116" s="20"/>
      <c r="O116" s="20"/>
      <c r="P116" s="20">
        <f t="shared" si="28"/>
        <v>0</v>
      </c>
      <c r="Q116" s="66">
        <f t="shared" si="29"/>
        <v>0</v>
      </c>
      <c r="R116" s="11"/>
    </row>
    <row r="117" spans="1:18" ht="57" x14ac:dyDescent="0.25">
      <c r="A117" s="11">
        <v>26</v>
      </c>
      <c r="B117" s="19" t="s">
        <v>302</v>
      </c>
      <c r="C117" s="11" t="s">
        <v>303</v>
      </c>
      <c r="D117" s="20">
        <v>0.86</v>
      </c>
      <c r="E117" s="20">
        <v>0</v>
      </c>
      <c r="F117" s="23">
        <v>0</v>
      </c>
      <c r="G117" s="20">
        <v>63.956000000000003</v>
      </c>
      <c r="H117" s="60">
        <v>43060</v>
      </c>
      <c r="I117" s="71" t="s">
        <v>408</v>
      </c>
      <c r="J117" s="60">
        <v>43125</v>
      </c>
      <c r="K117" s="20">
        <v>66.52</v>
      </c>
      <c r="L117" s="66">
        <v>0.4</v>
      </c>
      <c r="M117" s="60">
        <v>43495</v>
      </c>
      <c r="N117" s="20"/>
      <c r="O117" s="20">
        <v>13</v>
      </c>
      <c r="P117" s="20">
        <f t="shared" si="28"/>
        <v>-13</v>
      </c>
      <c r="Q117" s="66">
        <f t="shared" si="29"/>
        <v>0.19542994588093807</v>
      </c>
      <c r="R117" s="11" t="s">
        <v>224</v>
      </c>
    </row>
    <row r="118" spans="1:18" x14ac:dyDescent="0.25">
      <c r="A118" s="11">
        <v>27</v>
      </c>
      <c r="B118" s="19" t="s">
        <v>95</v>
      </c>
      <c r="C118" s="11"/>
      <c r="D118" s="20"/>
      <c r="E118" s="20"/>
      <c r="F118" s="23"/>
      <c r="G118" s="20"/>
      <c r="H118" s="60"/>
      <c r="I118" s="71"/>
      <c r="J118" s="60"/>
      <c r="K118" s="20"/>
      <c r="L118" s="66"/>
      <c r="M118" s="60"/>
      <c r="N118" s="20"/>
      <c r="O118" s="20"/>
      <c r="P118" s="20">
        <f t="shared" si="28"/>
        <v>0</v>
      </c>
      <c r="Q118" s="66" t="e">
        <f t="shared" si="29"/>
        <v>#DIV/0!</v>
      </c>
      <c r="R118" s="11"/>
    </row>
    <row r="119" spans="1:18" ht="42.75" x14ac:dyDescent="0.25">
      <c r="A119" s="134">
        <v>28</v>
      </c>
      <c r="B119" s="19" t="s">
        <v>520</v>
      </c>
      <c r="C119" s="131" t="s">
        <v>519</v>
      </c>
      <c r="D119" s="20">
        <v>1.0660000000000001</v>
      </c>
      <c r="E119" s="20">
        <v>0</v>
      </c>
      <c r="F119" s="23">
        <v>0</v>
      </c>
      <c r="G119" s="20">
        <v>94.25</v>
      </c>
      <c r="H119" s="125">
        <v>43248</v>
      </c>
      <c r="I119" s="122" t="s">
        <v>542</v>
      </c>
      <c r="J119" s="125">
        <v>43282</v>
      </c>
      <c r="K119" s="20">
        <v>98.96</v>
      </c>
      <c r="L119" s="128">
        <v>0</v>
      </c>
      <c r="M119" s="125">
        <v>43806</v>
      </c>
      <c r="N119" s="20"/>
      <c r="O119" s="20"/>
      <c r="P119" s="20">
        <f t="shared" si="28"/>
        <v>0</v>
      </c>
      <c r="Q119" s="66">
        <f t="shared" si="29"/>
        <v>0</v>
      </c>
      <c r="R119" s="11"/>
    </row>
    <row r="120" spans="1:18" ht="42.75" x14ac:dyDescent="0.25">
      <c r="A120" s="136"/>
      <c r="B120" s="19" t="s">
        <v>521</v>
      </c>
      <c r="C120" s="133"/>
      <c r="D120" s="20">
        <v>0.55000000000000004</v>
      </c>
      <c r="E120" s="20">
        <v>0</v>
      </c>
      <c r="F120" s="23">
        <v>0</v>
      </c>
      <c r="G120" s="20">
        <v>36.06</v>
      </c>
      <c r="H120" s="127"/>
      <c r="I120" s="124"/>
      <c r="J120" s="127"/>
      <c r="K120" s="20">
        <v>37.86</v>
      </c>
      <c r="L120" s="130"/>
      <c r="M120" s="127"/>
      <c r="N120" s="20"/>
      <c r="O120" s="20"/>
      <c r="P120" s="20">
        <f>N120-O120</f>
        <v>0</v>
      </c>
      <c r="Q120" s="66">
        <f>O120/K120</f>
        <v>0</v>
      </c>
      <c r="R120" s="11"/>
    </row>
    <row r="121" spans="1:18" x14ac:dyDescent="0.25">
      <c r="A121" s="11">
        <v>29</v>
      </c>
      <c r="B121" s="19" t="s">
        <v>91</v>
      </c>
      <c r="C121" s="11"/>
      <c r="D121" s="20"/>
      <c r="E121" s="20"/>
      <c r="F121" s="23"/>
      <c r="G121" s="20"/>
      <c r="H121" s="60"/>
      <c r="I121" s="71"/>
      <c r="J121" s="60"/>
      <c r="K121" s="20"/>
      <c r="L121" s="66"/>
      <c r="M121" s="60"/>
      <c r="N121" s="20"/>
      <c r="O121" s="20"/>
      <c r="P121" s="20">
        <f t="shared" si="28"/>
        <v>0</v>
      </c>
      <c r="Q121" s="66" t="e">
        <f t="shared" si="29"/>
        <v>#DIV/0!</v>
      </c>
      <c r="R121" s="11"/>
    </row>
    <row r="122" spans="1:18" ht="71.25" x14ac:dyDescent="0.25">
      <c r="A122" s="11">
        <v>30</v>
      </c>
      <c r="B122" s="19" t="s">
        <v>279</v>
      </c>
      <c r="C122" s="11" t="s">
        <v>280</v>
      </c>
      <c r="D122" s="20">
        <v>0.98199999999999998</v>
      </c>
      <c r="E122" s="20">
        <v>0</v>
      </c>
      <c r="F122" s="23">
        <v>0</v>
      </c>
      <c r="G122" s="20">
        <v>68.2</v>
      </c>
      <c r="H122" s="60">
        <v>42926</v>
      </c>
      <c r="I122" s="71" t="s">
        <v>281</v>
      </c>
      <c r="J122" s="60">
        <v>42969</v>
      </c>
      <c r="K122" s="20">
        <v>71.400000000000006</v>
      </c>
      <c r="L122" s="66">
        <v>1</v>
      </c>
      <c r="M122" s="60">
        <v>43341</v>
      </c>
      <c r="N122" s="20">
        <v>71.39</v>
      </c>
      <c r="O122" s="20">
        <v>71.39</v>
      </c>
      <c r="P122" s="20">
        <f t="shared" si="28"/>
        <v>0</v>
      </c>
      <c r="Q122" s="66">
        <f t="shared" si="29"/>
        <v>0.99985994397759093</v>
      </c>
      <c r="R122" s="11" t="s">
        <v>273</v>
      </c>
    </row>
    <row r="123" spans="1:18" ht="57" x14ac:dyDescent="0.25">
      <c r="A123" s="11">
        <v>31</v>
      </c>
      <c r="B123" s="19" t="s">
        <v>307</v>
      </c>
      <c r="C123" s="11" t="s">
        <v>308</v>
      </c>
      <c r="D123" s="20">
        <v>0.22700000000000001</v>
      </c>
      <c r="E123" s="20">
        <v>0</v>
      </c>
      <c r="F123" s="23">
        <v>0</v>
      </c>
      <c r="G123" s="20">
        <v>15.7</v>
      </c>
      <c r="H123" s="60">
        <v>43125</v>
      </c>
      <c r="I123" s="71" t="s">
        <v>471</v>
      </c>
      <c r="J123" s="60">
        <v>43221</v>
      </c>
      <c r="K123" s="20">
        <v>14.8</v>
      </c>
      <c r="L123" s="66">
        <v>0.6</v>
      </c>
      <c r="M123" s="60">
        <v>43555</v>
      </c>
      <c r="N123" s="20"/>
      <c r="O123" s="20"/>
      <c r="P123" s="20"/>
      <c r="Q123" s="66"/>
      <c r="R123" s="11"/>
    </row>
    <row r="124" spans="1:18" ht="57" x14ac:dyDescent="0.25">
      <c r="A124" s="11">
        <v>32</v>
      </c>
      <c r="B124" s="19" t="s">
        <v>277</v>
      </c>
      <c r="C124" s="11" t="s">
        <v>278</v>
      </c>
      <c r="D124" s="20">
        <v>1.875</v>
      </c>
      <c r="E124" s="20">
        <v>0</v>
      </c>
      <c r="F124" s="23">
        <v>0</v>
      </c>
      <c r="G124" s="20">
        <v>139.99600000000001</v>
      </c>
      <c r="H124" s="60">
        <v>42926</v>
      </c>
      <c r="I124" s="71" t="s">
        <v>223</v>
      </c>
      <c r="J124" s="60">
        <v>42953</v>
      </c>
      <c r="K124" s="20">
        <v>146.93</v>
      </c>
      <c r="L124" s="66">
        <v>1</v>
      </c>
      <c r="M124" s="60">
        <v>43324</v>
      </c>
      <c r="N124" s="20">
        <v>146.91300000000001</v>
      </c>
      <c r="O124" s="20">
        <v>146.91300000000001</v>
      </c>
      <c r="P124" s="20">
        <f t="shared" si="28"/>
        <v>0</v>
      </c>
      <c r="Q124" s="66">
        <f t="shared" si="29"/>
        <v>0.99988429864561357</v>
      </c>
      <c r="R124" s="11" t="s">
        <v>273</v>
      </c>
    </row>
    <row r="125" spans="1:18" ht="71.25" x14ac:dyDescent="0.25">
      <c r="A125" s="11">
        <v>33</v>
      </c>
      <c r="B125" s="19" t="s">
        <v>298</v>
      </c>
      <c r="C125" s="11" t="s">
        <v>299</v>
      </c>
      <c r="D125" s="20">
        <v>1.359</v>
      </c>
      <c r="E125" s="20">
        <v>0</v>
      </c>
      <c r="F125" s="23">
        <v>0</v>
      </c>
      <c r="G125" s="20">
        <v>90.635999999999996</v>
      </c>
      <c r="H125" s="60">
        <v>43087</v>
      </c>
      <c r="I125" s="71" t="s">
        <v>406</v>
      </c>
      <c r="J125" s="60">
        <v>43128</v>
      </c>
      <c r="K125" s="20">
        <v>96.38</v>
      </c>
      <c r="L125" s="66">
        <v>0.4</v>
      </c>
      <c r="M125" s="60">
        <v>43499</v>
      </c>
      <c r="N125" s="20"/>
      <c r="O125" s="20">
        <v>11.15</v>
      </c>
      <c r="P125" s="20">
        <f t="shared" si="28"/>
        <v>-11.15</v>
      </c>
      <c r="Q125" s="66">
        <f t="shared" si="29"/>
        <v>0.11568790205436813</v>
      </c>
      <c r="R125" s="11" t="s">
        <v>224</v>
      </c>
    </row>
    <row r="126" spans="1:18" x14ac:dyDescent="0.25">
      <c r="A126" s="11">
        <v>34</v>
      </c>
      <c r="B126" s="19" t="s">
        <v>92</v>
      </c>
      <c r="C126" s="11"/>
      <c r="D126" s="20"/>
      <c r="E126" s="20"/>
      <c r="F126" s="23"/>
      <c r="G126" s="20"/>
      <c r="H126" s="60"/>
      <c r="I126" s="71"/>
      <c r="J126" s="60"/>
      <c r="K126" s="20"/>
      <c r="L126" s="66"/>
      <c r="M126" s="60"/>
      <c r="N126" s="20"/>
      <c r="O126" s="20"/>
      <c r="P126" s="20">
        <f t="shared" si="28"/>
        <v>0</v>
      </c>
      <c r="Q126" s="66" t="e">
        <f t="shared" si="29"/>
        <v>#DIV/0!</v>
      </c>
      <c r="R126" s="11"/>
    </row>
    <row r="127" spans="1:18" ht="57" x14ac:dyDescent="0.25">
      <c r="A127" s="11">
        <v>35</v>
      </c>
      <c r="B127" s="19" t="s">
        <v>295</v>
      </c>
      <c r="C127" s="11" t="s">
        <v>296</v>
      </c>
      <c r="D127" s="20">
        <v>0.625</v>
      </c>
      <c r="E127" s="20">
        <v>0</v>
      </c>
      <c r="F127" s="23">
        <v>0</v>
      </c>
      <c r="G127" s="20">
        <v>69.677999999999997</v>
      </c>
      <c r="H127" s="60">
        <v>43012</v>
      </c>
      <c r="I127" s="71" t="s">
        <v>297</v>
      </c>
      <c r="J127" s="60">
        <v>43052</v>
      </c>
      <c r="K127" s="20">
        <v>72.73</v>
      </c>
      <c r="L127" s="66">
        <v>1</v>
      </c>
      <c r="M127" s="60">
        <v>43423</v>
      </c>
      <c r="N127" s="20">
        <v>72.42</v>
      </c>
      <c r="O127" s="20">
        <v>72.42</v>
      </c>
      <c r="P127" s="20">
        <f t="shared" si="28"/>
        <v>0</v>
      </c>
      <c r="Q127" s="66">
        <f t="shared" si="29"/>
        <v>0.99573765983775608</v>
      </c>
      <c r="R127" s="11" t="s">
        <v>273</v>
      </c>
    </row>
    <row r="128" spans="1:18" ht="57" x14ac:dyDescent="0.25">
      <c r="A128" s="11">
        <v>36</v>
      </c>
      <c r="B128" s="19" t="s">
        <v>285</v>
      </c>
      <c r="C128" s="11" t="s">
        <v>404</v>
      </c>
      <c r="D128" s="20">
        <v>1.1140000000000001</v>
      </c>
      <c r="E128" s="20">
        <v>0</v>
      </c>
      <c r="F128" s="23">
        <v>0</v>
      </c>
      <c r="G128" s="20">
        <v>89.597999999999999</v>
      </c>
      <c r="H128" s="60">
        <v>42969</v>
      </c>
      <c r="I128" s="71" t="s">
        <v>405</v>
      </c>
      <c r="J128" s="60">
        <v>43019</v>
      </c>
      <c r="K128" s="20">
        <v>83.12</v>
      </c>
      <c r="L128" s="66">
        <v>0.35</v>
      </c>
      <c r="M128" s="60">
        <v>43298</v>
      </c>
      <c r="N128" s="20"/>
      <c r="O128" s="20"/>
      <c r="P128" s="20">
        <f t="shared" si="28"/>
        <v>0</v>
      </c>
      <c r="Q128" s="66">
        <f t="shared" si="29"/>
        <v>0</v>
      </c>
      <c r="R128" s="11"/>
    </row>
    <row r="129" spans="1:18" ht="57" x14ac:dyDescent="0.25">
      <c r="A129" s="11">
        <v>37</v>
      </c>
      <c r="B129" s="19" t="s">
        <v>292</v>
      </c>
      <c r="C129" s="11" t="s">
        <v>293</v>
      </c>
      <c r="D129" s="20">
        <v>1.325</v>
      </c>
      <c r="E129" s="20">
        <v>0</v>
      </c>
      <c r="F129" s="23">
        <v>0</v>
      </c>
      <c r="G129" s="20">
        <v>83.92</v>
      </c>
      <c r="H129" s="60">
        <v>43012</v>
      </c>
      <c r="I129" s="71" t="s">
        <v>294</v>
      </c>
      <c r="J129" s="60">
        <v>43052</v>
      </c>
      <c r="K129" s="20">
        <v>88.12</v>
      </c>
      <c r="L129" s="66">
        <v>1</v>
      </c>
      <c r="M129" s="60">
        <v>43423</v>
      </c>
      <c r="N129" s="20">
        <v>88.11</v>
      </c>
      <c r="O129" s="20">
        <v>88.11</v>
      </c>
      <c r="P129" s="20">
        <f t="shared" si="28"/>
        <v>0</v>
      </c>
      <c r="Q129" s="66">
        <f t="shared" si="29"/>
        <v>0.99988651838402176</v>
      </c>
      <c r="R129" s="11" t="s">
        <v>273</v>
      </c>
    </row>
    <row r="130" spans="1:18" ht="42.75" x14ac:dyDescent="0.25">
      <c r="A130" s="11">
        <v>38</v>
      </c>
      <c r="B130" s="19" t="s">
        <v>275</v>
      </c>
      <c r="C130" s="11" t="s">
        <v>276</v>
      </c>
      <c r="D130" s="20">
        <v>0.96099999999999997</v>
      </c>
      <c r="E130" s="20">
        <v>0</v>
      </c>
      <c r="F130" s="23">
        <v>0</v>
      </c>
      <c r="G130" s="20">
        <v>70</v>
      </c>
      <c r="H130" s="60">
        <v>42926</v>
      </c>
      <c r="I130" s="71" t="s">
        <v>223</v>
      </c>
      <c r="J130" s="60">
        <v>42953</v>
      </c>
      <c r="K130" s="20">
        <v>73.400000000000006</v>
      </c>
      <c r="L130" s="66">
        <v>1</v>
      </c>
      <c r="M130" s="60">
        <v>43324</v>
      </c>
      <c r="N130" s="20">
        <v>73.28</v>
      </c>
      <c r="O130" s="20">
        <v>73.28</v>
      </c>
      <c r="P130" s="20">
        <f t="shared" si="28"/>
        <v>0</v>
      </c>
      <c r="Q130" s="66">
        <f t="shared" si="29"/>
        <v>0.99836512261580379</v>
      </c>
      <c r="R130" s="11" t="s">
        <v>273</v>
      </c>
    </row>
    <row r="131" spans="1:18" ht="28.5" x14ac:dyDescent="0.25">
      <c r="A131" s="11">
        <v>39</v>
      </c>
      <c r="B131" s="19" t="s">
        <v>93</v>
      </c>
      <c r="C131" s="11"/>
      <c r="D131" s="20"/>
      <c r="E131" s="20"/>
      <c r="F131" s="23"/>
      <c r="G131" s="20"/>
      <c r="H131" s="60"/>
      <c r="I131" s="71"/>
      <c r="J131" s="60"/>
      <c r="K131" s="20"/>
      <c r="L131" s="66"/>
      <c r="M131" s="60"/>
      <c r="N131" s="20"/>
      <c r="O131" s="20"/>
      <c r="P131" s="20">
        <f t="shared" si="28"/>
        <v>0</v>
      </c>
      <c r="Q131" s="66" t="e">
        <f t="shared" si="29"/>
        <v>#DIV/0!</v>
      </c>
      <c r="R131" s="11"/>
    </row>
    <row r="132" spans="1:18" ht="28.5" x14ac:dyDescent="0.25">
      <c r="A132" s="11">
        <v>40</v>
      </c>
      <c r="B132" s="19" t="s">
        <v>94</v>
      </c>
      <c r="C132" s="11"/>
      <c r="D132" s="20"/>
      <c r="E132" s="20"/>
      <c r="F132" s="23"/>
      <c r="G132" s="20"/>
      <c r="H132" s="60"/>
      <c r="I132" s="71"/>
      <c r="J132" s="60"/>
      <c r="K132" s="20"/>
      <c r="L132" s="66"/>
      <c r="M132" s="60"/>
      <c r="N132" s="20"/>
      <c r="O132" s="20"/>
      <c r="P132" s="20">
        <f t="shared" si="28"/>
        <v>0</v>
      </c>
      <c r="Q132" s="66" t="e">
        <f t="shared" si="29"/>
        <v>#DIV/0!</v>
      </c>
      <c r="R132" s="11"/>
    </row>
    <row r="133" spans="1:18" ht="21" customHeight="1" x14ac:dyDescent="0.25">
      <c r="A133" s="140" t="s">
        <v>20</v>
      </c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</row>
    <row r="134" spans="1:18" ht="28.5" x14ac:dyDescent="0.25">
      <c r="A134" s="29">
        <v>41</v>
      </c>
      <c r="B134" s="19" t="s">
        <v>96</v>
      </c>
      <c r="C134" s="11"/>
      <c r="D134" s="20"/>
      <c r="E134" s="20"/>
      <c r="F134" s="23"/>
      <c r="G134" s="20"/>
      <c r="H134" s="60"/>
      <c r="I134" s="71"/>
      <c r="J134" s="60"/>
      <c r="K134" s="20"/>
      <c r="L134" s="66"/>
      <c r="M134" s="60"/>
      <c r="N134" s="20"/>
      <c r="O134" s="20"/>
      <c r="P134" s="20">
        <f t="shared" ref="P134:P148" si="30">N134-O134</f>
        <v>0</v>
      </c>
      <c r="Q134" s="66" t="e">
        <f t="shared" ref="Q134:Q148" si="31">O134/K134</f>
        <v>#DIV/0!</v>
      </c>
      <c r="R134" s="11"/>
    </row>
    <row r="135" spans="1:18" ht="57" x14ac:dyDescent="0.25">
      <c r="A135" s="29">
        <v>42</v>
      </c>
      <c r="B135" s="19" t="s">
        <v>358</v>
      </c>
      <c r="C135" s="11" t="s">
        <v>359</v>
      </c>
      <c r="D135" s="20">
        <v>1</v>
      </c>
      <c r="E135" s="20">
        <v>0</v>
      </c>
      <c r="F135" s="23">
        <v>0</v>
      </c>
      <c r="G135" s="20">
        <v>56.796999999999997</v>
      </c>
      <c r="H135" s="60">
        <v>42970</v>
      </c>
      <c r="I135" s="71" t="s">
        <v>360</v>
      </c>
      <c r="J135" s="60">
        <v>43012</v>
      </c>
      <c r="K135" s="20">
        <v>54.46</v>
      </c>
      <c r="L135" s="66">
        <v>0.6</v>
      </c>
      <c r="M135" s="60">
        <v>43291</v>
      </c>
      <c r="N135" s="20"/>
      <c r="O135" s="20">
        <v>31.8</v>
      </c>
      <c r="P135" s="20">
        <f t="shared" si="30"/>
        <v>-31.8</v>
      </c>
      <c r="Q135" s="66">
        <f t="shared" si="31"/>
        <v>0.58391479985310324</v>
      </c>
      <c r="R135" s="11" t="s">
        <v>384</v>
      </c>
    </row>
    <row r="136" spans="1:18" x14ac:dyDescent="0.25">
      <c r="A136" s="29">
        <v>43</v>
      </c>
      <c r="B136" s="19" t="s">
        <v>97</v>
      </c>
      <c r="C136" s="11"/>
      <c r="D136" s="20"/>
      <c r="E136" s="20"/>
      <c r="F136" s="23"/>
      <c r="G136" s="20"/>
      <c r="H136" s="60"/>
      <c r="I136" s="71"/>
      <c r="J136" s="60"/>
      <c r="K136" s="20"/>
      <c r="L136" s="66"/>
      <c r="M136" s="60"/>
      <c r="N136" s="20"/>
      <c r="O136" s="20"/>
      <c r="P136" s="20">
        <f t="shared" si="30"/>
        <v>0</v>
      </c>
      <c r="Q136" s="66" t="e">
        <f t="shared" si="31"/>
        <v>#DIV/0!</v>
      </c>
      <c r="R136" s="11"/>
    </row>
    <row r="137" spans="1:18" ht="42.75" x14ac:dyDescent="0.25">
      <c r="A137" s="134">
        <v>44</v>
      </c>
      <c r="B137" s="19" t="s">
        <v>558</v>
      </c>
      <c r="C137" s="131" t="s">
        <v>559</v>
      </c>
      <c r="D137" s="20">
        <v>1.37</v>
      </c>
      <c r="E137" s="20">
        <v>0</v>
      </c>
      <c r="F137" s="23">
        <v>0</v>
      </c>
      <c r="G137" s="20">
        <v>89.543999999999997</v>
      </c>
      <c r="H137" s="181"/>
      <c r="I137" s="218"/>
      <c r="J137" s="218"/>
      <c r="K137" s="20"/>
      <c r="L137" s="218"/>
      <c r="M137" s="218"/>
      <c r="N137" s="20"/>
      <c r="O137" s="20"/>
      <c r="P137" s="20">
        <f t="shared" si="30"/>
        <v>0</v>
      </c>
      <c r="Q137" s="66" t="e">
        <f t="shared" si="31"/>
        <v>#DIV/0!</v>
      </c>
      <c r="R137" s="11"/>
    </row>
    <row r="138" spans="1:18" ht="57" x14ac:dyDescent="0.25">
      <c r="A138" s="136"/>
      <c r="B138" s="19" t="s">
        <v>557</v>
      </c>
      <c r="C138" s="133"/>
      <c r="D138" s="20">
        <v>0.77500000000000002</v>
      </c>
      <c r="E138" s="20">
        <v>0</v>
      </c>
      <c r="F138" s="23">
        <v>0</v>
      </c>
      <c r="G138" s="20">
        <v>51.07</v>
      </c>
      <c r="H138" s="182"/>
      <c r="I138" s="219"/>
      <c r="J138" s="219"/>
      <c r="K138" s="20"/>
      <c r="L138" s="219"/>
      <c r="M138" s="219"/>
      <c r="N138" s="20"/>
      <c r="O138" s="20"/>
      <c r="P138" s="20">
        <f>N138-O138</f>
        <v>0</v>
      </c>
      <c r="Q138" s="66" t="e">
        <f>O138/K138</f>
        <v>#DIV/0!</v>
      </c>
      <c r="R138" s="11"/>
    </row>
    <row r="139" spans="1:18" x14ac:dyDescent="0.25">
      <c r="A139" s="29">
        <v>45</v>
      </c>
      <c r="B139" s="19" t="s">
        <v>98</v>
      </c>
      <c r="C139" s="11"/>
      <c r="D139" s="20"/>
      <c r="E139" s="20"/>
      <c r="F139" s="23"/>
      <c r="G139" s="20"/>
      <c r="H139" s="60"/>
      <c r="I139" s="71"/>
      <c r="J139" s="60"/>
      <c r="K139" s="20"/>
      <c r="L139" s="66"/>
      <c r="M139" s="60"/>
      <c r="N139" s="20"/>
      <c r="O139" s="20"/>
      <c r="P139" s="20">
        <f t="shared" si="30"/>
        <v>0</v>
      </c>
      <c r="Q139" s="66" t="e">
        <f t="shared" si="31"/>
        <v>#DIV/0!</v>
      </c>
      <c r="R139" s="11"/>
    </row>
    <row r="140" spans="1:18" ht="57" x14ac:dyDescent="0.25">
      <c r="A140" s="29">
        <v>46</v>
      </c>
      <c r="B140" s="19" t="s">
        <v>361</v>
      </c>
      <c r="C140" s="11" t="s">
        <v>362</v>
      </c>
      <c r="D140" s="20">
        <v>1.4</v>
      </c>
      <c r="E140" s="20">
        <v>0</v>
      </c>
      <c r="F140" s="23">
        <v>0</v>
      </c>
      <c r="G140" s="20">
        <v>80.36</v>
      </c>
      <c r="H140" s="60">
        <v>42970</v>
      </c>
      <c r="I140" s="71" t="s">
        <v>360</v>
      </c>
      <c r="J140" s="60">
        <v>43012</v>
      </c>
      <c r="K140" s="20">
        <v>75.290000000000006</v>
      </c>
      <c r="L140" s="66">
        <v>0.6</v>
      </c>
      <c r="M140" s="60">
        <v>43291</v>
      </c>
      <c r="N140" s="20"/>
      <c r="O140" s="20">
        <v>44.64</v>
      </c>
      <c r="P140" s="20">
        <f t="shared" si="30"/>
        <v>-44.64</v>
      </c>
      <c r="Q140" s="66">
        <f t="shared" si="31"/>
        <v>0.59290742462478407</v>
      </c>
      <c r="R140" s="11" t="s">
        <v>384</v>
      </c>
    </row>
    <row r="141" spans="1:18" x14ac:dyDescent="0.25">
      <c r="A141" s="29">
        <v>47</v>
      </c>
      <c r="B141" s="19" t="s">
        <v>99</v>
      </c>
      <c r="C141" s="11"/>
      <c r="D141" s="20"/>
      <c r="E141" s="20"/>
      <c r="F141" s="23"/>
      <c r="G141" s="20"/>
      <c r="H141" s="60"/>
      <c r="I141" s="71"/>
      <c r="J141" s="60"/>
      <c r="K141" s="20"/>
      <c r="L141" s="66"/>
      <c r="M141" s="60"/>
      <c r="N141" s="20"/>
      <c r="O141" s="20"/>
      <c r="P141" s="20">
        <f t="shared" si="30"/>
        <v>0</v>
      </c>
      <c r="Q141" s="66" t="e">
        <f t="shared" si="31"/>
        <v>#DIV/0!</v>
      </c>
      <c r="R141" s="11"/>
    </row>
    <row r="142" spans="1:18" x14ac:dyDescent="0.25">
      <c r="A142" s="29">
        <v>48</v>
      </c>
      <c r="B142" s="19" t="s">
        <v>100</v>
      </c>
      <c r="C142" s="11"/>
      <c r="D142" s="20"/>
      <c r="E142" s="20"/>
      <c r="F142" s="23"/>
      <c r="G142" s="20"/>
      <c r="H142" s="60"/>
      <c r="I142" s="71"/>
      <c r="J142" s="60"/>
      <c r="K142" s="20"/>
      <c r="L142" s="66"/>
      <c r="M142" s="60"/>
      <c r="N142" s="20"/>
      <c r="O142" s="20"/>
      <c r="P142" s="20">
        <f t="shared" si="30"/>
        <v>0</v>
      </c>
      <c r="Q142" s="66" t="e">
        <f t="shared" si="31"/>
        <v>#DIV/0!</v>
      </c>
      <c r="R142" s="11"/>
    </row>
    <row r="143" spans="1:18" ht="28.5" x14ac:dyDescent="0.25">
      <c r="A143" s="29">
        <v>49</v>
      </c>
      <c r="B143" s="19" t="s">
        <v>101</v>
      </c>
      <c r="C143" s="11"/>
      <c r="D143" s="20"/>
      <c r="E143" s="20"/>
      <c r="F143" s="23"/>
      <c r="G143" s="20"/>
      <c r="H143" s="60"/>
      <c r="I143" s="71"/>
      <c r="J143" s="60"/>
      <c r="K143" s="20"/>
      <c r="L143" s="66"/>
      <c r="M143" s="60"/>
      <c r="N143" s="20"/>
      <c r="O143" s="20"/>
      <c r="P143" s="20">
        <f t="shared" si="30"/>
        <v>0</v>
      </c>
      <c r="Q143" s="66" t="e">
        <f t="shared" si="31"/>
        <v>#DIV/0!</v>
      </c>
      <c r="R143" s="11"/>
    </row>
    <row r="144" spans="1:18" ht="57" x14ac:dyDescent="0.25">
      <c r="A144" s="29">
        <v>50</v>
      </c>
      <c r="B144" s="19" t="s">
        <v>555</v>
      </c>
      <c r="C144" s="11" t="s">
        <v>556</v>
      </c>
      <c r="D144" s="20">
        <v>2</v>
      </c>
      <c r="E144" s="20">
        <v>0</v>
      </c>
      <c r="F144" s="23">
        <v>0</v>
      </c>
      <c r="G144" s="20">
        <v>135.226</v>
      </c>
      <c r="H144" s="60"/>
      <c r="I144" s="71"/>
      <c r="J144" s="60"/>
      <c r="K144" s="20"/>
      <c r="L144" s="66"/>
      <c r="M144" s="60"/>
      <c r="N144" s="20"/>
      <c r="O144" s="20"/>
      <c r="P144" s="20">
        <f t="shared" si="30"/>
        <v>0</v>
      </c>
      <c r="Q144" s="66" t="e">
        <f t="shared" si="31"/>
        <v>#DIV/0!</v>
      </c>
      <c r="R144" s="11"/>
    </row>
    <row r="145" spans="1:18" x14ac:dyDescent="0.25">
      <c r="A145" s="29">
        <v>51</v>
      </c>
      <c r="B145" s="19" t="s">
        <v>102</v>
      </c>
      <c r="C145" s="11"/>
      <c r="D145" s="20"/>
      <c r="E145" s="20"/>
      <c r="F145" s="23"/>
      <c r="G145" s="20"/>
      <c r="H145" s="60"/>
      <c r="I145" s="71"/>
      <c r="J145" s="60"/>
      <c r="K145" s="20"/>
      <c r="L145" s="66"/>
      <c r="M145" s="60"/>
      <c r="N145" s="20"/>
      <c r="O145" s="20"/>
      <c r="P145" s="20">
        <f t="shared" si="30"/>
        <v>0</v>
      </c>
      <c r="Q145" s="66" t="e">
        <f t="shared" si="31"/>
        <v>#DIV/0!</v>
      </c>
      <c r="R145" s="11"/>
    </row>
    <row r="146" spans="1:18" ht="57" x14ac:dyDescent="0.25">
      <c r="A146" s="29">
        <v>52</v>
      </c>
      <c r="B146" s="19" t="s">
        <v>536</v>
      </c>
      <c r="C146" s="11" t="s">
        <v>537</v>
      </c>
      <c r="D146" s="20">
        <v>1.64</v>
      </c>
      <c r="E146" s="20">
        <v>0</v>
      </c>
      <c r="F146" s="23">
        <v>0</v>
      </c>
      <c r="G146" s="20">
        <v>112.27</v>
      </c>
      <c r="H146" s="60">
        <v>43249</v>
      </c>
      <c r="I146" s="71" t="s">
        <v>553</v>
      </c>
      <c r="J146" s="60"/>
      <c r="K146" s="20">
        <v>117.58</v>
      </c>
      <c r="L146" s="66"/>
      <c r="M146" s="60"/>
      <c r="N146" s="20"/>
      <c r="O146" s="20"/>
      <c r="P146" s="20">
        <f t="shared" si="30"/>
        <v>0</v>
      </c>
      <c r="Q146" s="66">
        <f t="shared" si="31"/>
        <v>0</v>
      </c>
      <c r="R146" s="11" t="s">
        <v>554</v>
      </c>
    </row>
    <row r="147" spans="1:18" ht="57" x14ac:dyDescent="0.25">
      <c r="A147" s="29">
        <v>53</v>
      </c>
      <c r="B147" s="19" t="s">
        <v>538</v>
      </c>
      <c r="C147" s="11" t="s">
        <v>539</v>
      </c>
      <c r="D147" s="20">
        <v>1.5</v>
      </c>
      <c r="E147" s="20">
        <v>0</v>
      </c>
      <c r="F147" s="23">
        <v>0</v>
      </c>
      <c r="G147" s="20">
        <v>97.406000000000006</v>
      </c>
      <c r="H147" s="60">
        <v>43262</v>
      </c>
      <c r="I147" s="71" t="s">
        <v>553</v>
      </c>
      <c r="J147" s="60"/>
      <c r="K147" s="20">
        <v>102.01600000000001</v>
      </c>
      <c r="L147" s="66"/>
      <c r="M147" s="60"/>
      <c r="N147" s="20"/>
      <c r="O147" s="20"/>
      <c r="P147" s="20">
        <f t="shared" si="30"/>
        <v>0</v>
      </c>
      <c r="Q147" s="66">
        <f t="shared" si="31"/>
        <v>0</v>
      </c>
      <c r="R147" s="11" t="s">
        <v>554</v>
      </c>
    </row>
    <row r="148" spans="1:18" ht="57" x14ac:dyDescent="0.25">
      <c r="A148" s="29">
        <v>54</v>
      </c>
      <c r="B148" s="19" t="s">
        <v>363</v>
      </c>
      <c r="C148" s="11" t="s">
        <v>364</v>
      </c>
      <c r="D148" s="20">
        <v>1.0049999999999999</v>
      </c>
      <c r="E148" s="20">
        <v>0</v>
      </c>
      <c r="F148" s="23">
        <v>0</v>
      </c>
      <c r="G148" s="20">
        <v>62.45</v>
      </c>
      <c r="H148" s="60">
        <v>42970</v>
      </c>
      <c r="I148" s="71" t="s">
        <v>360</v>
      </c>
      <c r="J148" s="60">
        <v>43012</v>
      </c>
      <c r="K148" s="20">
        <v>58.02</v>
      </c>
      <c r="L148" s="66">
        <v>0.6</v>
      </c>
      <c r="M148" s="60">
        <v>43291</v>
      </c>
      <c r="N148" s="20"/>
      <c r="O148" s="20">
        <v>34.82</v>
      </c>
      <c r="P148" s="20">
        <f t="shared" si="30"/>
        <v>-34.82</v>
      </c>
      <c r="Q148" s="66">
        <f t="shared" si="31"/>
        <v>0.60013788348845221</v>
      </c>
      <c r="R148" s="11" t="s">
        <v>384</v>
      </c>
    </row>
    <row r="149" spans="1:18" ht="21" customHeight="1" x14ac:dyDescent="0.25">
      <c r="A149" s="140" t="s">
        <v>27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</row>
    <row r="150" spans="1:18" x14ac:dyDescent="0.25">
      <c r="A150" s="29">
        <v>55</v>
      </c>
      <c r="B150" s="19" t="s">
        <v>103</v>
      </c>
      <c r="C150" s="11"/>
      <c r="D150" s="20"/>
      <c r="E150" s="20"/>
      <c r="F150" s="23"/>
      <c r="G150" s="20"/>
      <c r="H150" s="60"/>
      <c r="I150" s="71"/>
      <c r="J150" s="60"/>
      <c r="K150" s="20"/>
      <c r="L150" s="66"/>
      <c r="M150" s="60"/>
      <c r="N150" s="20"/>
      <c r="O150" s="20"/>
      <c r="P150" s="20">
        <f t="shared" ref="P150:P168" si="32">N150-O150</f>
        <v>0</v>
      </c>
      <c r="Q150" s="66" t="e">
        <f t="shared" ref="Q150:Q168" si="33">O150/K150</f>
        <v>#DIV/0!</v>
      </c>
      <c r="R150" s="11"/>
    </row>
    <row r="151" spans="1:18" ht="57" x14ac:dyDescent="0.25">
      <c r="A151" s="29">
        <v>56</v>
      </c>
      <c r="B151" s="19" t="s">
        <v>381</v>
      </c>
      <c r="C151" s="11" t="s">
        <v>382</v>
      </c>
      <c r="D151" s="20">
        <v>1.65</v>
      </c>
      <c r="E151" s="20">
        <v>0</v>
      </c>
      <c r="F151" s="23">
        <v>0</v>
      </c>
      <c r="G151" s="20">
        <v>127.54</v>
      </c>
      <c r="H151" s="60">
        <v>43125</v>
      </c>
      <c r="I151" s="71" t="s">
        <v>465</v>
      </c>
      <c r="J151" s="60">
        <v>43170</v>
      </c>
      <c r="K151" s="20">
        <v>126.77800000000001</v>
      </c>
      <c r="L151" s="66">
        <v>0</v>
      </c>
      <c r="M151" s="60">
        <v>43541</v>
      </c>
      <c r="N151" s="20"/>
      <c r="O151" s="20"/>
      <c r="P151" s="20">
        <f t="shared" si="32"/>
        <v>0</v>
      </c>
      <c r="Q151" s="66">
        <f t="shared" si="33"/>
        <v>0</v>
      </c>
      <c r="R151" s="11"/>
    </row>
    <row r="152" spans="1:18" ht="28.5" x14ac:dyDescent="0.25">
      <c r="A152" s="29">
        <v>57</v>
      </c>
      <c r="B152" s="19" t="s">
        <v>104</v>
      </c>
      <c r="C152" s="11"/>
      <c r="D152" s="20"/>
      <c r="E152" s="20"/>
      <c r="F152" s="23"/>
      <c r="G152" s="20"/>
      <c r="H152" s="60"/>
      <c r="I152" s="71"/>
      <c r="J152" s="60"/>
      <c r="K152" s="20"/>
      <c r="L152" s="66"/>
      <c r="M152" s="60"/>
      <c r="N152" s="20"/>
      <c r="O152" s="20"/>
      <c r="P152" s="20">
        <f t="shared" si="32"/>
        <v>0</v>
      </c>
      <c r="Q152" s="66" t="e">
        <f t="shared" si="33"/>
        <v>#DIV/0!</v>
      </c>
      <c r="R152" s="11"/>
    </row>
    <row r="153" spans="1:18" ht="28.5" x14ac:dyDescent="0.25">
      <c r="A153" s="29">
        <v>58</v>
      </c>
      <c r="B153" s="19" t="s">
        <v>105</v>
      </c>
      <c r="C153" s="11"/>
      <c r="D153" s="20"/>
      <c r="E153" s="20"/>
      <c r="F153" s="23"/>
      <c r="G153" s="20"/>
      <c r="H153" s="60"/>
      <c r="I153" s="71"/>
      <c r="J153" s="60"/>
      <c r="K153" s="20"/>
      <c r="L153" s="66"/>
      <c r="M153" s="60"/>
      <c r="N153" s="20"/>
      <c r="O153" s="20"/>
      <c r="P153" s="20">
        <f t="shared" si="32"/>
        <v>0</v>
      </c>
      <c r="Q153" s="66" t="e">
        <f t="shared" si="33"/>
        <v>#DIV/0!</v>
      </c>
      <c r="R153" s="11"/>
    </row>
    <row r="154" spans="1:18" ht="57" x14ac:dyDescent="0.25">
      <c r="A154" s="29">
        <v>59</v>
      </c>
      <c r="B154" s="19" t="s">
        <v>374</v>
      </c>
      <c r="C154" s="11" t="s">
        <v>375</v>
      </c>
      <c r="D154" s="20">
        <v>1.68</v>
      </c>
      <c r="E154" s="20">
        <v>0</v>
      </c>
      <c r="F154" s="23">
        <v>0</v>
      </c>
      <c r="G154" s="20">
        <v>123.3</v>
      </c>
      <c r="H154" s="60">
        <v>43012</v>
      </c>
      <c r="I154" s="71" t="s">
        <v>355</v>
      </c>
      <c r="J154" s="60">
        <v>43067</v>
      </c>
      <c r="K154" s="20">
        <v>128.22999999999999</v>
      </c>
      <c r="L154" s="66">
        <v>0.25</v>
      </c>
      <c r="M154" s="60">
        <v>43438</v>
      </c>
      <c r="N154" s="20"/>
      <c r="O154" s="20">
        <v>25</v>
      </c>
      <c r="P154" s="20">
        <f t="shared" si="32"/>
        <v>-25</v>
      </c>
      <c r="Q154" s="66">
        <f t="shared" si="33"/>
        <v>0.19496217733759652</v>
      </c>
      <c r="R154" s="11" t="s">
        <v>224</v>
      </c>
    </row>
    <row r="155" spans="1:18" ht="28.5" x14ac:dyDescent="0.25">
      <c r="A155" s="29">
        <v>60</v>
      </c>
      <c r="B155" s="19" t="s">
        <v>106</v>
      </c>
      <c r="C155" s="11"/>
      <c r="D155" s="20"/>
      <c r="E155" s="20"/>
      <c r="F155" s="23"/>
      <c r="G155" s="20"/>
      <c r="H155" s="60"/>
      <c r="I155" s="71"/>
      <c r="J155" s="60"/>
      <c r="K155" s="20"/>
      <c r="L155" s="66"/>
      <c r="M155" s="60"/>
      <c r="N155" s="20"/>
      <c r="O155" s="20"/>
      <c r="P155" s="20">
        <f t="shared" si="32"/>
        <v>0</v>
      </c>
      <c r="Q155" s="66" t="e">
        <f t="shared" si="33"/>
        <v>#DIV/0!</v>
      </c>
      <c r="R155" s="11"/>
    </row>
    <row r="156" spans="1:18" ht="57" x14ac:dyDescent="0.25">
      <c r="A156" s="29">
        <v>61</v>
      </c>
      <c r="B156" s="19" t="s">
        <v>371</v>
      </c>
      <c r="C156" s="11" t="s">
        <v>372</v>
      </c>
      <c r="D156" s="20">
        <v>0.89</v>
      </c>
      <c r="E156" s="20">
        <v>0</v>
      </c>
      <c r="F156" s="23">
        <v>0</v>
      </c>
      <c r="G156" s="20">
        <v>51.02</v>
      </c>
      <c r="H156" s="60">
        <v>43011</v>
      </c>
      <c r="I156" s="71" t="s">
        <v>373</v>
      </c>
      <c r="J156" s="60">
        <v>43058</v>
      </c>
      <c r="K156" s="20">
        <v>53.54</v>
      </c>
      <c r="L156" s="66">
        <v>1</v>
      </c>
      <c r="M156" s="60">
        <v>43429</v>
      </c>
      <c r="N156" s="20">
        <v>53.54</v>
      </c>
      <c r="O156" s="20">
        <v>53.54</v>
      </c>
      <c r="P156" s="20">
        <f t="shared" si="32"/>
        <v>0</v>
      </c>
      <c r="Q156" s="66">
        <f t="shared" si="33"/>
        <v>1</v>
      </c>
      <c r="R156" s="11" t="s">
        <v>273</v>
      </c>
    </row>
    <row r="157" spans="1:18" ht="57" x14ac:dyDescent="0.25">
      <c r="A157" s="29">
        <v>62</v>
      </c>
      <c r="B157" s="19" t="s">
        <v>356</v>
      </c>
      <c r="C157" s="11" t="s">
        <v>357</v>
      </c>
      <c r="D157" s="20">
        <v>1.26</v>
      </c>
      <c r="E157" s="20">
        <v>0</v>
      </c>
      <c r="F157" s="23">
        <v>0</v>
      </c>
      <c r="G157" s="20">
        <v>100.49</v>
      </c>
      <c r="H157" s="60">
        <v>42954</v>
      </c>
      <c r="I157" s="71" t="s">
        <v>355</v>
      </c>
      <c r="J157" s="60">
        <v>42985</v>
      </c>
      <c r="K157" s="20">
        <v>104.56699999999999</v>
      </c>
      <c r="L157" s="66">
        <v>0.5</v>
      </c>
      <c r="M157" s="60">
        <v>43341</v>
      </c>
      <c r="N157" s="20"/>
      <c r="O157" s="20">
        <v>52.21</v>
      </c>
      <c r="P157" s="20">
        <f t="shared" si="32"/>
        <v>-52.21</v>
      </c>
      <c r="Q157" s="66">
        <f t="shared" si="33"/>
        <v>0.49929710137997652</v>
      </c>
      <c r="R157" s="11" t="s">
        <v>224</v>
      </c>
    </row>
    <row r="158" spans="1:18" ht="28.5" x14ac:dyDescent="0.25">
      <c r="A158" s="29">
        <v>63</v>
      </c>
      <c r="B158" s="19" t="s">
        <v>107</v>
      </c>
      <c r="C158" s="11"/>
      <c r="D158" s="20"/>
      <c r="E158" s="20"/>
      <c r="F158" s="23"/>
      <c r="G158" s="20"/>
      <c r="H158" s="60"/>
      <c r="I158" s="71"/>
      <c r="J158" s="60"/>
      <c r="K158" s="20"/>
      <c r="L158" s="66"/>
      <c r="M158" s="60"/>
      <c r="N158" s="20"/>
      <c r="O158" s="20"/>
      <c r="P158" s="20">
        <f t="shared" si="32"/>
        <v>0</v>
      </c>
      <c r="Q158" s="66" t="e">
        <f t="shared" si="33"/>
        <v>#DIV/0!</v>
      </c>
      <c r="R158" s="11"/>
    </row>
    <row r="159" spans="1:18" ht="28.5" x14ac:dyDescent="0.25">
      <c r="A159" s="29">
        <v>64</v>
      </c>
      <c r="B159" s="19" t="s">
        <v>108</v>
      </c>
      <c r="C159" s="11"/>
      <c r="D159" s="20"/>
      <c r="E159" s="20"/>
      <c r="F159" s="23"/>
      <c r="G159" s="20"/>
      <c r="H159" s="60"/>
      <c r="I159" s="71"/>
      <c r="J159" s="60"/>
      <c r="K159" s="20"/>
      <c r="L159" s="66"/>
      <c r="M159" s="60"/>
      <c r="N159" s="20"/>
      <c r="O159" s="20"/>
      <c r="P159" s="20">
        <f t="shared" si="32"/>
        <v>0</v>
      </c>
      <c r="Q159" s="66" t="e">
        <f t="shared" si="33"/>
        <v>#DIV/0!</v>
      </c>
      <c r="R159" s="11"/>
    </row>
    <row r="160" spans="1:18" x14ac:dyDescent="0.25">
      <c r="A160" s="29">
        <v>65</v>
      </c>
      <c r="B160" s="19" t="s">
        <v>109</v>
      </c>
      <c r="C160" s="11"/>
      <c r="D160" s="20"/>
      <c r="E160" s="20"/>
      <c r="F160" s="23"/>
      <c r="G160" s="20"/>
      <c r="H160" s="60"/>
      <c r="I160" s="71"/>
      <c r="J160" s="60"/>
      <c r="K160" s="20"/>
      <c r="L160" s="66"/>
      <c r="M160" s="60"/>
      <c r="N160" s="20"/>
      <c r="O160" s="20"/>
      <c r="P160" s="20">
        <f t="shared" si="32"/>
        <v>0</v>
      </c>
      <c r="Q160" s="66" t="e">
        <f t="shared" si="33"/>
        <v>#DIV/0!</v>
      </c>
      <c r="R160" s="11"/>
    </row>
    <row r="161" spans="1:18" ht="28.5" x14ac:dyDescent="0.25">
      <c r="A161" s="29">
        <v>66</v>
      </c>
      <c r="B161" s="19" t="s">
        <v>110</v>
      </c>
      <c r="C161" s="11"/>
      <c r="D161" s="20"/>
      <c r="E161" s="20"/>
      <c r="F161" s="23"/>
      <c r="G161" s="20"/>
      <c r="H161" s="60"/>
      <c r="I161" s="71"/>
      <c r="J161" s="60"/>
      <c r="K161" s="20"/>
      <c r="L161" s="66"/>
      <c r="M161" s="60"/>
      <c r="N161" s="20"/>
      <c r="O161" s="20"/>
      <c r="P161" s="20">
        <f t="shared" si="32"/>
        <v>0</v>
      </c>
      <c r="Q161" s="66" t="e">
        <f t="shared" si="33"/>
        <v>#DIV/0!</v>
      </c>
      <c r="R161" s="11"/>
    </row>
    <row r="162" spans="1:18" ht="57" x14ac:dyDescent="0.25">
      <c r="A162" s="29">
        <v>67</v>
      </c>
      <c r="B162" s="19" t="s">
        <v>437</v>
      </c>
      <c r="C162" s="11" t="s">
        <v>438</v>
      </c>
      <c r="D162" s="20">
        <v>5.1239999999999997</v>
      </c>
      <c r="E162" s="20">
        <v>0</v>
      </c>
      <c r="F162" s="23">
        <v>0</v>
      </c>
      <c r="G162" s="20">
        <v>198.95</v>
      </c>
      <c r="H162" s="60"/>
      <c r="I162" s="71"/>
      <c r="J162" s="60"/>
      <c r="K162" s="20"/>
      <c r="L162" s="66"/>
      <c r="M162" s="60"/>
      <c r="N162" s="20"/>
      <c r="O162" s="20"/>
      <c r="P162" s="20">
        <f t="shared" si="32"/>
        <v>0</v>
      </c>
      <c r="Q162" s="66" t="e">
        <f t="shared" si="33"/>
        <v>#DIV/0!</v>
      </c>
      <c r="R162" s="11" t="s">
        <v>498</v>
      </c>
    </row>
    <row r="163" spans="1:18" ht="57" x14ac:dyDescent="0.25">
      <c r="A163" s="29">
        <v>68</v>
      </c>
      <c r="B163" s="19" t="s">
        <v>353</v>
      </c>
      <c r="C163" s="11" t="s">
        <v>354</v>
      </c>
      <c r="D163" s="20">
        <v>2.556</v>
      </c>
      <c r="E163" s="20">
        <v>0</v>
      </c>
      <c r="F163" s="23">
        <v>0</v>
      </c>
      <c r="G163" s="20">
        <v>209.99</v>
      </c>
      <c r="H163" s="60">
        <v>42954</v>
      </c>
      <c r="I163" s="71" t="s">
        <v>355</v>
      </c>
      <c r="J163" s="60">
        <v>42989</v>
      </c>
      <c r="K163" s="20">
        <v>217.57599999999999</v>
      </c>
      <c r="L163" s="66">
        <v>0.15</v>
      </c>
      <c r="M163" s="60">
        <v>43341</v>
      </c>
      <c r="N163" s="20"/>
      <c r="O163" s="20">
        <v>8.75</v>
      </c>
      <c r="P163" s="20">
        <f t="shared" si="32"/>
        <v>-8.75</v>
      </c>
      <c r="Q163" s="66">
        <f t="shared" si="33"/>
        <v>4.0215832628598742E-2</v>
      </c>
      <c r="R163" s="11" t="s">
        <v>224</v>
      </c>
    </row>
    <row r="164" spans="1:18" ht="57" x14ac:dyDescent="0.25">
      <c r="A164" s="29">
        <v>69</v>
      </c>
      <c r="B164" s="19" t="s">
        <v>379</v>
      </c>
      <c r="C164" s="11" t="s">
        <v>380</v>
      </c>
      <c r="D164" s="20">
        <v>2.13</v>
      </c>
      <c r="E164" s="20">
        <v>0</v>
      </c>
      <c r="F164" s="23">
        <v>0</v>
      </c>
      <c r="G164" s="20">
        <v>153.08000000000001</v>
      </c>
      <c r="H164" s="60">
        <v>43130</v>
      </c>
      <c r="I164" s="71" t="s">
        <v>464</v>
      </c>
      <c r="J164" s="60">
        <v>43151</v>
      </c>
      <c r="K164" s="20">
        <v>157.59899999999999</v>
      </c>
      <c r="L164" s="66">
        <v>0.2</v>
      </c>
      <c r="M164" s="60">
        <v>43522</v>
      </c>
      <c r="N164" s="20"/>
      <c r="O164" s="20">
        <v>16.170000000000002</v>
      </c>
      <c r="P164" s="20">
        <f t="shared" si="32"/>
        <v>-16.170000000000002</v>
      </c>
      <c r="Q164" s="66">
        <f t="shared" si="33"/>
        <v>0.10260217387166164</v>
      </c>
      <c r="R164" s="11" t="s">
        <v>224</v>
      </c>
    </row>
    <row r="165" spans="1:18" ht="42.75" x14ac:dyDescent="0.25">
      <c r="A165" s="29">
        <v>70</v>
      </c>
      <c r="B165" s="19" t="s">
        <v>425</v>
      </c>
      <c r="C165" s="11" t="s">
        <v>376</v>
      </c>
      <c r="D165" s="20">
        <v>1.482</v>
      </c>
      <c r="E165" s="20">
        <v>0</v>
      </c>
      <c r="F165" s="23">
        <v>0</v>
      </c>
      <c r="G165" s="20">
        <v>104.45699999999999</v>
      </c>
      <c r="H165" s="60">
        <v>43034</v>
      </c>
      <c r="I165" s="71" t="s">
        <v>331</v>
      </c>
      <c r="J165" s="60">
        <v>43083</v>
      </c>
      <c r="K165" s="20">
        <v>108.63</v>
      </c>
      <c r="L165" s="66">
        <v>0.2</v>
      </c>
      <c r="M165" s="60">
        <v>43454</v>
      </c>
      <c r="N165" s="20"/>
      <c r="O165" s="20">
        <v>17.48</v>
      </c>
      <c r="P165" s="20">
        <f t="shared" si="32"/>
        <v>-17.48</v>
      </c>
      <c r="Q165" s="66">
        <f t="shared" si="33"/>
        <v>0.16091319156770689</v>
      </c>
      <c r="R165" s="11" t="s">
        <v>224</v>
      </c>
    </row>
    <row r="166" spans="1:18" ht="42.75" x14ac:dyDescent="0.25">
      <c r="A166" s="29">
        <v>71</v>
      </c>
      <c r="B166" s="19" t="s">
        <v>112</v>
      </c>
      <c r="C166" s="11"/>
      <c r="D166" s="20"/>
      <c r="E166" s="20"/>
      <c r="F166" s="23"/>
      <c r="G166" s="20"/>
      <c r="H166" s="60"/>
      <c r="I166" s="71"/>
      <c r="J166" s="60"/>
      <c r="K166" s="20"/>
      <c r="L166" s="66"/>
      <c r="M166" s="60"/>
      <c r="N166" s="20"/>
      <c r="O166" s="20"/>
      <c r="P166" s="20">
        <f t="shared" si="32"/>
        <v>0</v>
      </c>
      <c r="Q166" s="66" t="e">
        <f t="shared" si="33"/>
        <v>#DIV/0!</v>
      </c>
      <c r="R166" s="11"/>
    </row>
    <row r="167" spans="1:18" x14ac:dyDescent="0.25">
      <c r="A167" s="29">
        <v>72</v>
      </c>
      <c r="B167" s="19" t="s">
        <v>113</v>
      </c>
      <c r="C167" s="11"/>
      <c r="D167" s="20"/>
      <c r="E167" s="20"/>
      <c r="F167" s="23"/>
      <c r="G167" s="20"/>
      <c r="H167" s="60"/>
      <c r="I167" s="71"/>
      <c r="J167" s="60"/>
      <c r="K167" s="20"/>
      <c r="L167" s="66"/>
      <c r="M167" s="60"/>
      <c r="N167" s="20"/>
      <c r="O167" s="20"/>
      <c r="P167" s="20">
        <f t="shared" si="32"/>
        <v>0</v>
      </c>
      <c r="Q167" s="66" t="e">
        <f t="shared" si="33"/>
        <v>#DIV/0!</v>
      </c>
      <c r="R167" s="11"/>
    </row>
    <row r="168" spans="1:18" ht="28.5" x14ac:dyDescent="0.25">
      <c r="A168" s="29">
        <v>73</v>
      </c>
      <c r="B168" s="19" t="s">
        <v>114</v>
      </c>
      <c r="C168" s="11"/>
      <c r="D168" s="20"/>
      <c r="E168" s="20"/>
      <c r="F168" s="23"/>
      <c r="G168" s="20"/>
      <c r="H168" s="60"/>
      <c r="I168" s="71"/>
      <c r="J168" s="60"/>
      <c r="K168" s="20"/>
      <c r="L168" s="66"/>
      <c r="M168" s="60"/>
      <c r="N168" s="20"/>
      <c r="O168" s="20"/>
      <c r="P168" s="20">
        <f t="shared" si="32"/>
        <v>0</v>
      </c>
      <c r="Q168" s="66" t="e">
        <f t="shared" si="33"/>
        <v>#DIV/0!</v>
      </c>
      <c r="R168" s="11"/>
    </row>
    <row r="169" spans="1:18" ht="21" customHeight="1" x14ac:dyDescent="0.25">
      <c r="A169" s="140" t="s">
        <v>37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</row>
    <row r="170" spans="1:18" ht="28.5" x14ac:dyDescent="0.25">
      <c r="A170" s="11">
        <v>74</v>
      </c>
      <c r="B170" s="19" t="s">
        <v>115</v>
      </c>
      <c r="C170" s="11"/>
      <c r="D170" s="20"/>
      <c r="E170" s="20"/>
      <c r="F170" s="23"/>
      <c r="G170" s="20"/>
      <c r="H170" s="60"/>
      <c r="I170" s="71"/>
      <c r="J170" s="60"/>
      <c r="K170" s="20"/>
      <c r="L170" s="66"/>
      <c r="M170" s="60"/>
      <c r="N170" s="20"/>
      <c r="O170" s="20"/>
      <c r="P170" s="20">
        <f t="shared" ref="P170:P180" si="34">N170-O170</f>
        <v>0</v>
      </c>
      <c r="Q170" s="66" t="e">
        <f t="shared" ref="Q170:Q180" si="35">O170/K170</f>
        <v>#DIV/0!</v>
      </c>
      <c r="R170" s="11"/>
    </row>
    <row r="171" spans="1:18" ht="57" x14ac:dyDescent="0.25">
      <c r="A171" s="11">
        <v>75</v>
      </c>
      <c r="B171" s="19" t="s">
        <v>217</v>
      </c>
      <c r="C171" s="11" t="s">
        <v>218</v>
      </c>
      <c r="D171" s="20">
        <v>1.456</v>
      </c>
      <c r="E171" s="20">
        <v>0</v>
      </c>
      <c r="F171" s="23">
        <v>0</v>
      </c>
      <c r="G171" s="20">
        <v>84.83</v>
      </c>
      <c r="H171" s="60">
        <v>42970</v>
      </c>
      <c r="I171" s="71" t="s">
        <v>219</v>
      </c>
      <c r="J171" s="60">
        <v>43020</v>
      </c>
      <c r="K171" s="20">
        <v>79.3</v>
      </c>
      <c r="L171" s="66">
        <v>0.45</v>
      </c>
      <c r="M171" s="60">
        <v>43299</v>
      </c>
      <c r="N171" s="20"/>
      <c r="O171" s="20">
        <v>36.619999999999997</v>
      </c>
      <c r="P171" s="20">
        <f t="shared" si="34"/>
        <v>-36.619999999999997</v>
      </c>
      <c r="Q171" s="66">
        <f t="shared" si="35"/>
        <v>0.46179066834804539</v>
      </c>
      <c r="R171" s="11"/>
    </row>
    <row r="172" spans="1:18" x14ac:dyDescent="0.25">
      <c r="A172" s="11">
        <v>76</v>
      </c>
      <c r="B172" s="19" t="s">
        <v>116</v>
      </c>
      <c r="C172" s="11"/>
      <c r="D172" s="20"/>
      <c r="E172" s="20"/>
      <c r="F172" s="23"/>
      <c r="G172" s="20"/>
      <c r="H172" s="60"/>
      <c r="I172" s="71"/>
      <c r="J172" s="60"/>
      <c r="K172" s="20"/>
      <c r="L172" s="66"/>
      <c r="M172" s="60"/>
      <c r="N172" s="20"/>
      <c r="O172" s="20"/>
      <c r="P172" s="20">
        <f t="shared" si="34"/>
        <v>0</v>
      </c>
      <c r="Q172" s="66" t="e">
        <f t="shared" si="35"/>
        <v>#DIV/0!</v>
      </c>
      <c r="R172" s="11"/>
    </row>
    <row r="173" spans="1:18" x14ac:dyDescent="0.25">
      <c r="A173" s="11">
        <v>77</v>
      </c>
      <c r="B173" s="19" t="s">
        <v>117</v>
      </c>
      <c r="C173" s="11"/>
      <c r="D173" s="20"/>
      <c r="E173" s="20"/>
      <c r="F173" s="23"/>
      <c r="G173" s="20"/>
      <c r="H173" s="60"/>
      <c r="I173" s="71"/>
      <c r="J173" s="60"/>
      <c r="K173" s="20"/>
      <c r="L173" s="66"/>
      <c r="M173" s="60"/>
      <c r="N173" s="20"/>
      <c r="O173" s="20"/>
      <c r="P173" s="20">
        <f t="shared" si="34"/>
        <v>0</v>
      </c>
      <c r="Q173" s="66" t="e">
        <f t="shared" si="35"/>
        <v>#DIV/0!</v>
      </c>
      <c r="R173" s="11"/>
    </row>
    <row r="174" spans="1:18" ht="28.5" x14ac:dyDescent="0.25">
      <c r="A174" s="11">
        <v>78</v>
      </c>
      <c r="B174" s="19" t="s">
        <v>118</v>
      </c>
      <c r="C174" s="11"/>
      <c r="D174" s="20"/>
      <c r="E174" s="20"/>
      <c r="F174" s="23"/>
      <c r="G174" s="20"/>
      <c r="H174" s="60"/>
      <c r="I174" s="71"/>
      <c r="J174" s="60"/>
      <c r="K174" s="20"/>
      <c r="L174" s="66"/>
      <c r="M174" s="60"/>
      <c r="N174" s="20"/>
      <c r="O174" s="20"/>
      <c r="P174" s="20">
        <f t="shared" si="34"/>
        <v>0</v>
      </c>
      <c r="Q174" s="66" t="e">
        <f t="shared" si="35"/>
        <v>#DIV/0!</v>
      </c>
      <c r="R174" s="11"/>
    </row>
    <row r="175" spans="1:18" ht="28.5" x14ac:dyDescent="0.25">
      <c r="A175" s="11">
        <v>79</v>
      </c>
      <c r="B175" s="19" t="s">
        <v>119</v>
      </c>
      <c r="C175" s="11"/>
      <c r="D175" s="20"/>
      <c r="E175" s="20"/>
      <c r="F175" s="23"/>
      <c r="G175" s="20"/>
      <c r="H175" s="60"/>
      <c r="I175" s="71"/>
      <c r="J175" s="60"/>
      <c r="K175" s="20"/>
      <c r="L175" s="66"/>
      <c r="M175" s="60"/>
      <c r="N175" s="20"/>
      <c r="O175" s="20"/>
      <c r="P175" s="20">
        <f t="shared" si="34"/>
        <v>0</v>
      </c>
      <c r="Q175" s="66" t="e">
        <f t="shared" si="35"/>
        <v>#DIV/0!</v>
      </c>
      <c r="R175" s="11"/>
    </row>
    <row r="176" spans="1:18" ht="28.5" x14ac:dyDescent="0.25">
      <c r="A176" s="11">
        <v>80</v>
      </c>
      <c r="B176" s="19" t="s">
        <v>120</v>
      </c>
      <c r="C176" s="11"/>
      <c r="D176" s="20"/>
      <c r="E176" s="20"/>
      <c r="F176" s="23"/>
      <c r="G176" s="20"/>
      <c r="H176" s="60"/>
      <c r="I176" s="71"/>
      <c r="J176" s="60"/>
      <c r="K176" s="20"/>
      <c r="L176" s="66"/>
      <c r="M176" s="60"/>
      <c r="N176" s="20"/>
      <c r="O176" s="20"/>
      <c r="P176" s="20">
        <f t="shared" si="34"/>
        <v>0</v>
      </c>
      <c r="Q176" s="66" t="e">
        <f t="shared" si="35"/>
        <v>#DIV/0!</v>
      </c>
      <c r="R176" s="11"/>
    </row>
    <row r="177" spans="1:18" x14ac:dyDescent="0.25">
      <c r="A177" s="11">
        <v>81</v>
      </c>
      <c r="B177" s="19" t="s">
        <v>121</v>
      </c>
      <c r="C177" s="11"/>
      <c r="D177" s="20"/>
      <c r="E177" s="20"/>
      <c r="F177" s="23"/>
      <c r="G177" s="20"/>
      <c r="H177" s="60"/>
      <c r="I177" s="71"/>
      <c r="J177" s="60"/>
      <c r="K177" s="20"/>
      <c r="L177" s="66"/>
      <c r="M177" s="60"/>
      <c r="N177" s="20"/>
      <c r="O177" s="20"/>
      <c r="P177" s="20">
        <f t="shared" si="34"/>
        <v>0</v>
      </c>
      <c r="Q177" s="66" t="e">
        <f t="shared" si="35"/>
        <v>#DIV/0!</v>
      </c>
      <c r="R177" s="11"/>
    </row>
    <row r="178" spans="1:18" x14ac:dyDescent="0.25">
      <c r="A178" s="11">
        <v>82</v>
      </c>
      <c r="B178" s="19" t="s">
        <v>122</v>
      </c>
      <c r="C178" s="11"/>
      <c r="D178" s="20"/>
      <c r="E178" s="20"/>
      <c r="F178" s="23"/>
      <c r="G178" s="20"/>
      <c r="H178" s="60"/>
      <c r="I178" s="71"/>
      <c r="J178" s="60"/>
      <c r="K178" s="20"/>
      <c r="L178" s="66"/>
      <c r="M178" s="60"/>
      <c r="N178" s="20"/>
      <c r="O178" s="20"/>
      <c r="P178" s="20">
        <f t="shared" si="34"/>
        <v>0</v>
      </c>
      <c r="Q178" s="66" t="e">
        <f t="shared" si="35"/>
        <v>#DIV/0!</v>
      </c>
      <c r="R178" s="11"/>
    </row>
    <row r="179" spans="1:18" ht="28.5" x14ac:dyDescent="0.25">
      <c r="A179" s="11">
        <v>83</v>
      </c>
      <c r="B179" s="19" t="s">
        <v>123</v>
      </c>
      <c r="C179" s="11"/>
      <c r="D179" s="20"/>
      <c r="E179" s="20"/>
      <c r="F179" s="23"/>
      <c r="G179" s="20"/>
      <c r="H179" s="60"/>
      <c r="I179" s="71"/>
      <c r="J179" s="60"/>
      <c r="K179" s="20"/>
      <c r="L179" s="66"/>
      <c r="M179" s="60"/>
      <c r="N179" s="20"/>
      <c r="O179" s="20"/>
      <c r="P179" s="20">
        <f t="shared" si="34"/>
        <v>0</v>
      </c>
      <c r="Q179" s="66" t="e">
        <f t="shared" si="35"/>
        <v>#DIV/0!</v>
      </c>
      <c r="R179" s="11"/>
    </row>
    <row r="180" spans="1:18" x14ac:dyDescent="0.25">
      <c r="A180" s="11">
        <v>84</v>
      </c>
      <c r="B180" s="19" t="s">
        <v>124</v>
      </c>
      <c r="C180" s="11"/>
      <c r="D180" s="20"/>
      <c r="E180" s="20"/>
      <c r="F180" s="23"/>
      <c r="G180" s="20"/>
      <c r="H180" s="60"/>
      <c r="I180" s="71"/>
      <c r="J180" s="60"/>
      <c r="K180" s="20"/>
      <c r="L180" s="66"/>
      <c r="M180" s="60"/>
      <c r="N180" s="20"/>
      <c r="O180" s="20"/>
      <c r="P180" s="20">
        <f t="shared" si="34"/>
        <v>0</v>
      </c>
      <c r="Q180" s="66" t="e">
        <f t="shared" si="35"/>
        <v>#DIV/0!</v>
      </c>
      <c r="R180" s="11"/>
    </row>
    <row r="181" spans="1:18" ht="21" customHeight="1" x14ac:dyDescent="0.25">
      <c r="A181" s="140" t="s">
        <v>68</v>
      </c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</row>
    <row r="182" spans="1:18" ht="28.5" x14ac:dyDescent="0.25">
      <c r="A182" s="11">
        <v>85</v>
      </c>
      <c r="B182" s="19" t="s">
        <v>125</v>
      </c>
      <c r="C182" s="11"/>
      <c r="D182" s="20"/>
      <c r="E182" s="20"/>
      <c r="F182" s="23"/>
      <c r="G182" s="20"/>
      <c r="H182" s="60"/>
      <c r="I182" s="71"/>
      <c r="J182" s="60"/>
      <c r="K182" s="20"/>
      <c r="L182" s="66"/>
      <c r="M182" s="60"/>
      <c r="N182" s="20"/>
      <c r="O182" s="20"/>
      <c r="P182" s="20">
        <f t="shared" ref="P182:P188" si="36">N182-O182</f>
        <v>0</v>
      </c>
      <c r="Q182" s="66" t="e">
        <f t="shared" ref="Q182:Q188" si="37">O182/K182</f>
        <v>#DIV/0!</v>
      </c>
      <c r="R182" s="11"/>
    </row>
    <row r="183" spans="1:18" ht="57" x14ac:dyDescent="0.25">
      <c r="A183" s="11">
        <v>86</v>
      </c>
      <c r="B183" s="19" t="s">
        <v>211</v>
      </c>
      <c r="C183" s="11" t="s">
        <v>215</v>
      </c>
      <c r="D183" s="20">
        <v>0.878</v>
      </c>
      <c r="E183" s="20">
        <v>0</v>
      </c>
      <c r="F183" s="23">
        <v>0</v>
      </c>
      <c r="G183" s="20">
        <v>61.46</v>
      </c>
      <c r="H183" s="60">
        <v>42926</v>
      </c>
      <c r="I183" s="71" t="s">
        <v>216</v>
      </c>
      <c r="J183" s="60">
        <v>42971</v>
      </c>
      <c r="K183" s="20">
        <v>59.92</v>
      </c>
      <c r="L183" s="66">
        <v>1</v>
      </c>
      <c r="M183" s="60">
        <v>43342</v>
      </c>
      <c r="N183" s="20">
        <v>59.87</v>
      </c>
      <c r="O183" s="20">
        <v>59.87</v>
      </c>
      <c r="P183" s="20">
        <f t="shared" si="36"/>
        <v>0</v>
      </c>
      <c r="Q183" s="66">
        <f t="shared" si="37"/>
        <v>0.99916555407209606</v>
      </c>
      <c r="R183" s="11" t="s">
        <v>273</v>
      </c>
    </row>
    <row r="184" spans="1:18" ht="28.5" x14ac:dyDescent="0.25">
      <c r="A184" s="11">
        <v>87</v>
      </c>
      <c r="B184" s="19" t="s">
        <v>126</v>
      </c>
      <c r="C184" s="11"/>
      <c r="D184" s="20"/>
      <c r="E184" s="20"/>
      <c r="F184" s="23"/>
      <c r="G184" s="20"/>
      <c r="H184" s="60"/>
      <c r="I184" s="71"/>
      <c r="J184" s="60"/>
      <c r="K184" s="20"/>
      <c r="L184" s="66"/>
      <c r="M184" s="60"/>
      <c r="N184" s="20"/>
      <c r="O184" s="20"/>
      <c r="P184" s="20">
        <f t="shared" si="36"/>
        <v>0</v>
      </c>
      <c r="Q184" s="66" t="e">
        <f t="shared" si="37"/>
        <v>#DIV/0!</v>
      </c>
      <c r="R184" s="11"/>
    </row>
    <row r="185" spans="1:18" ht="71.25" x14ac:dyDescent="0.25">
      <c r="A185" s="11">
        <v>88</v>
      </c>
      <c r="B185" s="19" t="s">
        <v>212</v>
      </c>
      <c r="C185" s="11" t="s">
        <v>208</v>
      </c>
      <c r="D185" s="20">
        <v>2.2949999999999999</v>
      </c>
      <c r="E185" s="20">
        <v>0</v>
      </c>
      <c r="F185" s="23">
        <v>0</v>
      </c>
      <c r="G185" s="20">
        <v>147.91</v>
      </c>
      <c r="H185" s="60">
        <v>42925</v>
      </c>
      <c r="I185" s="71" t="s">
        <v>207</v>
      </c>
      <c r="J185" s="60">
        <v>42969</v>
      </c>
      <c r="K185" s="20">
        <v>143.47</v>
      </c>
      <c r="L185" s="66">
        <v>0.6</v>
      </c>
      <c r="M185" s="60">
        <v>43341</v>
      </c>
      <c r="N185" s="20"/>
      <c r="O185" s="20">
        <v>91.31</v>
      </c>
      <c r="P185" s="20">
        <f t="shared" si="36"/>
        <v>-91.31</v>
      </c>
      <c r="Q185" s="66">
        <f t="shared" si="37"/>
        <v>0.63643967379940058</v>
      </c>
      <c r="R185" s="11" t="s">
        <v>224</v>
      </c>
    </row>
    <row r="186" spans="1:18" ht="71.25" x14ac:dyDescent="0.25">
      <c r="A186" s="11">
        <v>89</v>
      </c>
      <c r="B186" s="19" t="s">
        <v>213</v>
      </c>
      <c r="C186" s="11" t="s">
        <v>206</v>
      </c>
      <c r="D186" s="20">
        <v>1.55</v>
      </c>
      <c r="E186" s="20">
        <v>0</v>
      </c>
      <c r="F186" s="23">
        <v>0</v>
      </c>
      <c r="G186" s="20">
        <v>140.03</v>
      </c>
      <c r="H186" s="60">
        <v>42925</v>
      </c>
      <c r="I186" s="71" t="s">
        <v>207</v>
      </c>
      <c r="J186" s="60">
        <v>42969</v>
      </c>
      <c r="K186" s="20">
        <v>135.16999999999999</v>
      </c>
      <c r="L186" s="66">
        <v>0.5</v>
      </c>
      <c r="M186" s="60">
        <v>43341</v>
      </c>
      <c r="N186" s="20"/>
      <c r="O186" s="20">
        <v>48.34</v>
      </c>
      <c r="P186" s="20">
        <f t="shared" si="36"/>
        <v>-48.34</v>
      </c>
      <c r="Q186" s="66">
        <f t="shared" si="37"/>
        <v>0.35762373307686623</v>
      </c>
      <c r="R186" s="11" t="s">
        <v>224</v>
      </c>
    </row>
    <row r="187" spans="1:18" ht="57" x14ac:dyDescent="0.25">
      <c r="A187" s="11">
        <v>90</v>
      </c>
      <c r="B187" s="19" t="s">
        <v>214</v>
      </c>
      <c r="C187" s="11" t="s">
        <v>209</v>
      </c>
      <c r="D187" s="20">
        <v>1.7</v>
      </c>
      <c r="E187" s="20">
        <v>0</v>
      </c>
      <c r="F187" s="23">
        <v>0</v>
      </c>
      <c r="G187" s="20">
        <v>105.59</v>
      </c>
      <c r="H187" s="60">
        <v>42926</v>
      </c>
      <c r="I187" s="71" t="s">
        <v>210</v>
      </c>
      <c r="J187" s="60">
        <v>42953</v>
      </c>
      <c r="K187" s="20">
        <v>101.05</v>
      </c>
      <c r="L187" s="66">
        <v>0.6</v>
      </c>
      <c r="M187" s="60">
        <v>43341</v>
      </c>
      <c r="N187" s="20"/>
      <c r="O187" s="20">
        <v>49.8</v>
      </c>
      <c r="P187" s="20">
        <f t="shared" si="36"/>
        <v>-49.8</v>
      </c>
      <c r="Q187" s="66">
        <f t="shared" si="37"/>
        <v>0.49282533399307271</v>
      </c>
      <c r="R187" s="11"/>
    </row>
    <row r="188" spans="1:18" ht="57" x14ac:dyDescent="0.25">
      <c r="A188" s="11">
        <v>91</v>
      </c>
      <c r="B188" s="19" t="s">
        <v>261</v>
      </c>
      <c r="C188" s="11" t="s">
        <v>260</v>
      </c>
      <c r="D188" s="20">
        <v>1.2749999999999999</v>
      </c>
      <c r="E188" s="20">
        <v>0</v>
      </c>
      <c r="F188" s="23">
        <v>0</v>
      </c>
      <c r="G188" s="20">
        <v>103.13</v>
      </c>
      <c r="H188" s="60">
        <v>43051</v>
      </c>
      <c r="I188" s="71" t="s">
        <v>386</v>
      </c>
      <c r="J188" s="60">
        <v>43137</v>
      </c>
      <c r="K188" s="20">
        <v>92.82</v>
      </c>
      <c r="L188" s="66">
        <v>0.3</v>
      </c>
      <c r="M188" s="60">
        <v>43508</v>
      </c>
      <c r="N188" s="20"/>
      <c r="O188" s="20"/>
      <c r="P188" s="20">
        <f t="shared" si="36"/>
        <v>0</v>
      </c>
      <c r="Q188" s="66">
        <f t="shared" si="37"/>
        <v>0</v>
      </c>
      <c r="R188" s="11"/>
    </row>
    <row r="189" spans="1:18" ht="21" customHeight="1" x14ac:dyDescent="0.25">
      <c r="A189" s="140" t="s">
        <v>35</v>
      </c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</row>
    <row r="190" spans="1:18" ht="28.5" x14ac:dyDescent="0.25">
      <c r="A190" s="11">
        <v>92</v>
      </c>
      <c r="B190" s="19" t="s">
        <v>127</v>
      </c>
      <c r="C190" s="11"/>
      <c r="D190" s="20"/>
      <c r="E190" s="20"/>
      <c r="F190" s="23"/>
      <c r="G190" s="20"/>
      <c r="H190" s="60"/>
      <c r="I190" s="71"/>
      <c r="J190" s="60"/>
      <c r="K190" s="20"/>
      <c r="L190" s="66"/>
      <c r="M190" s="60"/>
      <c r="N190" s="20"/>
      <c r="O190" s="20"/>
      <c r="P190" s="20">
        <f t="shared" ref="P190:P199" si="38">N190-O190</f>
        <v>0</v>
      </c>
      <c r="Q190" s="66" t="e">
        <f t="shared" ref="Q190:Q199" si="39">O190/K190</f>
        <v>#DIV/0!</v>
      </c>
      <c r="R190" s="11"/>
    </row>
    <row r="191" spans="1:18" x14ac:dyDescent="0.25">
      <c r="A191" s="11">
        <v>93</v>
      </c>
      <c r="B191" s="19" t="s">
        <v>128</v>
      </c>
      <c r="C191" s="11"/>
      <c r="D191" s="20"/>
      <c r="E191" s="20"/>
      <c r="F191" s="23"/>
      <c r="G191" s="20"/>
      <c r="H191" s="60"/>
      <c r="I191" s="71"/>
      <c r="J191" s="60"/>
      <c r="K191" s="20"/>
      <c r="L191" s="66"/>
      <c r="M191" s="60"/>
      <c r="N191" s="20"/>
      <c r="O191" s="20"/>
      <c r="P191" s="20">
        <f t="shared" si="38"/>
        <v>0</v>
      </c>
      <c r="Q191" s="66" t="e">
        <f t="shared" si="39"/>
        <v>#DIV/0!</v>
      </c>
      <c r="R191" s="11"/>
    </row>
    <row r="192" spans="1:18" ht="28.5" x14ac:dyDescent="0.25">
      <c r="A192" s="11">
        <v>94</v>
      </c>
      <c r="B192" s="19" t="s">
        <v>129</v>
      </c>
      <c r="C192" s="11"/>
      <c r="D192" s="20"/>
      <c r="E192" s="20"/>
      <c r="F192" s="23"/>
      <c r="G192" s="20"/>
      <c r="H192" s="60"/>
      <c r="I192" s="71"/>
      <c r="J192" s="60"/>
      <c r="K192" s="20"/>
      <c r="L192" s="66"/>
      <c r="M192" s="60"/>
      <c r="N192" s="20"/>
      <c r="O192" s="20"/>
      <c r="P192" s="20">
        <f t="shared" si="38"/>
        <v>0</v>
      </c>
      <c r="Q192" s="66" t="e">
        <f t="shared" si="39"/>
        <v>#DIV/0!</v>
      </c>
      <c r="R192" s="11"/>
    </row>
    <row r="193" spans="1:18" ht="57" x14ac:dyDescent="0.25">
      <c r="A193" s="217">
        <v>95</v>
      </c>
      <c r="B193" s="19" t="s">
        <v>338</v>
      </c>
      <c r="C193" s="131" t="s">
        <v>547</v>
      </c>
      <c r="D193" s="20">
        <v>1.1499999999999999</v>
      </c>
      <c r="E193" s="20">
        <v>0</v>
      </c>
      <c r="F193" s="23">
        <v>0</v>
      </c>
      <c r="G193" s="20">
        <v>85.497</v>
      </c>
      <c r="H193" s="60"/>
      <c r="I193" s="71"/>
      <c r="J193" s="60"/>
      <c r="K193" s="20"/>
      <c r="L193" s="66"/>
      <c r="M193" s="60"/>
      <c r="N193" s="20"/>
      <c r="O193" s="20"/>
      <c r="P193" s="20">
        <f t="shared" si="38"/>
        <v>0</v>
      </c>
      <c r="Q193" s="66" t="e">
        <f t="shared" si="39"/>
        <v>#DIV/0!</v>
      </c>
      <c r="R193" s="11"/>
    </row>
    <row r="194" spans="1:18" ht="42.75" x14ac:dyDescent="0.25">
      <c r="A194" s="217"/>
      <c r="B194" s="19" t="s">
        <v>339</v>
      </c>
      <c r="C194" s="133"/>
      <c r="D194" s="20">
        <v>1.2</v>
      </c>
      <c r="E194" s="20">
        <v>0</v>
      </c>
      <c r="F194" s="23">
        <v>0</v>
      </c>
      <c r="G194" s="20">
        <v>88.177999999999997</v>
      </c>
      <c r="H194" s="60"/>
      <c r="I194" s="71"/>
      <c r="J194" s="60"/>
      <c r="K194" s="20"/>
      <c r="L194" s="66"/>
      <c r="M194" s="60"/>
      <c r="N194" s="20"/>
      <c r="O194" s="20"/>
      <c r="P194" s="20">
        <f t="shared" si="38"/>
        <v>0</v>
      </c>
      <c r="Q194" s="66" t="e">
        <f t="shared" si="39"/>
        <v>#DIV/0!</v>
      </c>
      <c r="R194" s="11"/>
    </row>
    <row r="195" spans="1:18" ht="57" x14ac:dyDescent="0.25">
      <c r="A195" s="11">
        <v>96</v>
      </c>
      <c r="B195" s="19" t="s">
        <v>315</v>
      </c>
      <c r="C195" s="11" t="s">
        <v>316</v>
      </c>
      <c r="D195" s="20">
        <v>1.73</v>
      </c>
      <c r="E195" s="20">
        <v>0</v>
      </c>
      <c r="F195" s="23">
        <v>0</v>
      </c>
      <c r="G195" s="20">
        <v>112.53</v>
      </c>
      <c r="H195" s="60">
        <v>42899</v>
      </c>
      <c r="I195" s="71" t="s">
        <v>317</v>
      </c>
      <c r="J195" s="60">
        <v>42949</v>
      </c>
      <c r="K195" s="20">
        <v>118.01</v>
      </c>
      <c r="L195" s="66">
        <v>0.3</v>
      </c>
      <c r="M195" s="60">
        <v>43341</v>
      </c>
      <c r="N195" s="20"/>
      <c r="O195" s="20">
        <v>20.45</v>
      </c>
      <c r="P195" s="20">
        <f t="shared" si="38"/>
        <v>-20.45</v>
      </c>
      <c r="Q195" s="66">
        <f t="shared" si="39"/>
        <v>0.17329039911871874</v>
      </c>
      <c r="R195" s="11" t="s">
        <v>224</v>
      </c>
    </row>
    <row r="196" spans="1:18" x14ac:dyDescent="0.25">
      <c r="A196" s="11">
        <v>97</v>
      </c>
      <c r="B196" s="19" t="s">
        <v>130</v>
      </c>
      <c r="C196" s="11"/>
      <c r="D196" s="20"/>
      <c r="E196" s="20"/>
      <c r="F196" s="23"/>
      <c r="G196" s="20"/>
      <c r="H196" s="60"/>
      <c r="I196" s="71"/>
      <c r="J196" s="60"/>
      <c r="K196" s="20"/>
      <c r="L196" s="66"/>
      <c r="M196" s="60"/>
      <c r="N196" s="20"/>
      <c r="O196" s="20"/>
      <c r="P196" s="20">
        <f t="shared" si="38"/>
        <v>0</v>
      </c>
      <c r="Q196" s="66" t="e">
        <f t="shared" si="39"/>
        <v>#DIV/0!</v>
      </c>
      <c r="R196" s="11"/>
    </row>
    <row r="197" spans="1:18" x14ac:dyDescent="0.25">
      <c r="A197" s="11">
        <v>98</v>
      </c>
      <c r="B197" s="19" t="s">
        <v>131</v>
      </c>
      <c r="C197" s="11"/>
      <c r="D197" s="20"/>
      <c r="E197" s="20"/>
      <c r="F197" s="23"/>
      <c r="G197" s="20"/>
      <c r="H197" s="60"/>
      <c r="I197" s="71"/>
      <c r="J197" s="60"/>
      <c r="K197" s="20"/>
      <c r="L197" s="66"/>
      <c r="M197" s="60"/>
      <c r="N197" s="20"/>
      <c r="O197" s="20"/>
      <c r="P197" s="20">
        <f t="shared" si="38"/>
        <v>0</v>
      </c>
      <c r="Q197" s="66" t="e">
        <f t="shared" si="39"/>
        <v>#DIV/0!</v>
      </c>
      <c r="R197" s="11"/>
    </row>
    <row r="198" spans="1:18" x14ac:dyDescent="0.25">
      <c r="A198" s="11">
        <v>99</v>
      </c>
      <c r="B198" s="19" t="s">
        <v>132</v>
      </c>
      <c r="C198" s="11"/>
      <c r="D198" s="20"/>
      <c r="E198" s="20"/>
      <c r="F198" s="23"/>
      <c r="G198" s="20"/>
      <c r="H198" s="60"/>
      <c r="I198" s="71"/>
      <c r="J198" s="60"/>
      <c r="K198" s="20"/>
      <c r="L198" s="66"/>
      <c r="M198" s="60"/>
      <c r="N198" s="20"/>
      <c r="O198" s="20"/>
      <c r="P198" s="20">
        <f t="shared" si="38"/>
        <v>0</v>
      </c>
      <c r="Q198" s="66" t="e">
        <f t="shared" si="39"/>
        <v>#DIV/0!</v>
      </c>
      <c r="R198" s="11"/>
    </row>
    <row r="199" spans="1:18" ht="57" x14ac:dyDescent="0.25">
      <c r="A199" s="11">
        <v>100</v>
      </c>
      <c r="B199" s="19" t="s">
        <v>336</v>
      </c>
      <c r="C199" s="11" t="s">
        <v>337</v>
      </c>
      <c r="D199" s="20">
        <v>1.895</v>
      </c>
      <c r="E199" s="20">
        <v>0</v>
      </c>
      <c r="F199" s="23">
        <v>0</v>
      </c>
      <c r="G199" s="20">
        <v>135.11000000000001</v>
      </c>
      <c r="H199" s="60">
        <v>43124</v>
      </c>
      <c r="I199" s="71" t="s">
        <v>462</v>
      </c>
      <c r="J199" s="60">
        <v>43166</v>
      </c>
      <c r="K199" s="20">
        <v>141.5</v>
      </c>
      <c r="L199" s="66">
        <v>0.6</v>
      </c>
      <c r="M199" s="60">
        <v>43537</v>
      </c>
      <c r="N199" s="20"/>
      <c r="O199" s="20">
        <v>77.44</v>
      </c>
      <c r="P199" s="20">
        <f t="shared" si="38"/>
        <v>-77.44</v>
      </c>
      <c r="Q199" s="66">
        <f t="shared" si="39"/>
        <v>0.54727915194346288</v>
      </c>
      <c r="R199" s="11" t="s">
        <v>224</v>
      </c>
    </row>
    <row r="200" spans="1:18" ht="21" customHeight="1" x14ac:dyDescent="0.25">
      <c r="A200" s="140" t="s">
        <v>28</v>
      </c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</row>
    <row r="201" spans="1:18" x14ac:dyDescent="0.25">
      <c r="A201" s="11">
        <v>101</v>
      </c>
      <c r="B201" s="19" t="s">
        <v>133</v>
      </c>
      <c r="C201" s="11"/>
      <c r="D201" s="20"/>
      <c r="E201" s="20"/>
      <c r="F201" s="23"/>
      <c r="G201" s="20"/>
      <c r="H201" s="60"/>
      <c r="I201" s="71"/>
      <c r="J201" s="60"/>
      <c r="K201" s="20"/>
      <c r="L201" s="66"/>
      <c r="M201" s="60"/>
      <c r="N201" s="20"/>
      <c r="O201" s="20"/>
      <c r="P201" s="20">
        <f t="shared" ref="P201:P214" si="40">N201-O201</f>
        <v>0</v>
      </c>
      <c r="Q201" s="66" t="e">
        <f t="shared" ref="Q201:Q214" si="41">O201/K201</f>
        <v>#DIV/0!</v>
      </c>
      <c r="R201" s="11"/>
    </row>
    <row r="202" spans="1:18" ht="57" x14ac:dyDescent="0.25">
      <c r="A202" s="11">
        <v>102</v>
      </c>
      <c r="B202" s="19" t="s">
        <v>237</v>
      </c>
      <c r="C202" s="11" t="s">
        <v>238</v>
      </c>
      <c r="D202" s="20">
        <v>0.42</v>
      </c>
      <c r="E202" s="20">
        <v>0</v>
      </c>
      <c r="F202" s="23">
        <v>0</v>
      </c>
      <c r="G202" s="20">
        <v>26.66</v>
      </c>
      <c r="H202" s="60">
        <v>43005</v>
      </c>
      <c r="I202" s="71" t="s">
        <v>239</v>
      </c>
      <c r="J202" s="60">
        <v>43054</v>
      </c>
      <c r="K202" s="20">
        <v>23.995999999999999</v>
      </c>
      <c r="L202" s="66">
        <v>0.7</v>
      </c>
      <c r="M202" s="60">
        <v>43425</v>
      </c>
      <c r="N202" s="20"/>
      <c r="O202" s="20">
        <v>10</v>
      </c>
      <c r="P202" s="20">
        <f t="shared" si="40"/>
        <v>-10</v>
      </c>
      <c r="Q202" s="66">
        <f t="shared" si="41"/>
        <v>0.41673612268711452</v>
      </c>
      <c r="R202" s="11" t="s">
        <v>224</v>
      </c>
    </row>
    <row r="203" spans="1:18" x14ac:dyDescent="0.25">
      <c r="A203" s="11">
        <v>103</v>
      </c>
      <c r="B203" s="19" t="s">
        <v>134</v>
      </c>
      <c r="C203" s="11"/>
      <c r="D203" s="20"/>
      <c r="E203" s="20"/>
      <c r="F203" s="23"/>
      <c r="G203" s="20"/>
      <c r="H203" s="60"/>
      <c r="I203" s="71"/>
      <c r="J203" s="60"/>
      <c r="K203" s="20"/>
      <c r="L203" s="66"/>
      <c r="M203" s="60"/>
      <c r="N203" s="20"/>
      <c r="O203" s="20"/>
      <c r="P203" s="20">
        <f t="shared" si="40"/>
        <v>0</v>
      </c>
      <c r="Q203" s="66" t="e">
        <f t="shared" si="41"/>
        <v>#DIV/0!</v>
      </c>
      <c r="R203" s="11"/>
    </row>
    <row r="204" spans="1:18" ht="57" x14ac:dyDescent="0.25">
      <c r="A204" s="11">
        <v>104</v>
      </c>
      <c r="B204" s="19" t="s">
        <v>246</v>
      </c>
      <c r="C204" s="11" t="s">
        <v>247</v>
      </c>
      <c r="D204" s="20">
        <v>1.8380000000000001</v>
      </c>
      <c r="E204" s="20">
        <v>0</v>
      </c>
      <c r="F204" s="23">
        <v>0</v>
      </c>
      <c r="G204" s="20">
        <v>111.297</v>
      </c>
      <c r="H204" s="60">
        <v>43006</v>
      </c>
      <c r="I204" s="71" t="s">
        <v>248</v>
      </c>
      <c r="J204" s="60">
        <v>43054</v>
      </c>
      <c r="K204" s="20">
        <v>100.167</v>
      </c>
      <c r="L204" s="66">
        <v>0.7</v>
      </c>
      <c r="M204" s="60">
        <v>43425</v>
      </c>
      <c r="N204" s="20"/>
      <c r="O204" s="20">
        <v>55.43</v>
      </c>
      <c r="P204" s="20">
        <f t="shared" si="40"/>
        <v>-55.43</v>
      </c>
      <c r="Q204" s="66">
        <f t="shared" si="41"/>
        <v>0.5533758623099424</v>
      </c>
      <c r="R204" s="11" t="s">
        <v>384</v>
      </c>
    </row>
    <row r="205" spans="1:18" x14ac:dyDescent="0.25">
      <c r="A205" s="11">
        <v>105</v>
      </c>
      <c r="B205" s="19" t="s">
        <v>135</v>
      </c>
      <c r="C205" s="11"/>
      <c r="D205" s="20"/>
      <c r="E205" s="20"/>
      <c r="F205" s="23"/>
      <c r="G205" s="20"/>
      <c r="H205" s="60"/>
      <c r="I205" s="71"/>
      <c r="J205" s="60"/>
      <c r="K205" s="20"/>
      <c r="L205" s="66"/>
      <c r="M205" s="60"/>
      <c r="N205" s="20"/>
      <c r="O205" s="20"/>
      <c r="P205" s="20">
        <f t="shared" si="40"/>
        <v>0</v>
      </c>
      <c r="Q205" s="66" t="e">
        <f t="shared" si="41"/>
        <v>#DIV/0!</v>
      </c>
      <c r="R205" s="11"/>
    </row>
    <row r="206" spans="1:18" x14ac:dyDescent="0.25">
      <c r="A206" s="11">
        <v>106</v>
      </c>
      <c r="B206" s="19" t="s">
        <v>136</v>
      </c>
      <c r="C206" s="11"/>
      <c r="D206" s="20"/>
      <c r="E206" s="20"/>
      <c r="F206" s="23"/>
      <c r="G206" s="20"/>
      <c r="H206" s="60"/>
      <c r="I206" s="71"/>
      <c r="J206" s="60"/>
      <c r="K206" s="20"/>
      <c r="L206" s="66"/>
      <c r="M206" s="60"/>
      <c r="N206" s="20"/>
      <c r="O206" s="20"/>
      <c r="P206" s="20">
        <f t="shared" si="40"/>
        <v>0</v>
      </c>
      <c r="Q206" s="66" t="e">
        <f t="shared" si="41"/>
        <v>#DIV/0!</v>
      </c>
      <c r="R206" s="11"/>
    </row>
    <row r="207" spans="1:18" ht="28.5" x14ac:dyDescent="0.25">
      <c r="A207" s="11">
        <v>107</v>
      </c>
      <c r="B207" s="19" t="s">
        <v>137</v>
      </c>
      <c r="C207" s="11"/>
      <c r="D207" s="20"/>
      <c r="E207" s="20"/>
      <c r="F207" s="23"/>
      <c r="G207" s="20"/>
      <c r="H207" s="60"/>
      <c r="I207" s="71"/>
      <c r="J207" s="60"/>
      <c r="K207" s="20"/>
      <c r="L207" s="66"/>
      <c r="M207" s="60"/>
      <c r="N207" s="20"/>
      <c r="O207" s="20"/>
      <c r="P207" s="20">
        <f t="shared" si="40"/>
        <v>0</v>
      </c>
      <c r="Q207" s="66" t="e">
        <f t="shared" si="41"/>
        <v>#DIV/0!</v>
      </c>
      <c r="R207" s="11"/>
    </row>
    <row r="208" spans="1:18" ht="57" x14ac:dyDescent="0.25">
      <c r="A208" s="11">
        <v>108</v>
      </c>
      <c r="B208" s="19" t="s">
        <v>240</v>
      </c>
      <c r="C208" s="11" t="s">
        <v>241</v>
      </c>
      <c r="D208" s="20">
        <v>0.8</v>
      </c>
      <c r="E208" s="20">
        <v>0</v>
      </c>
      <c r="F208" s="23">
        <v>0</v>
      </c>
      <c r="G208" s="20">
        <v>46.965000000000003</v>
      </c>
      <c r="H208" s="60">
        <v>43005</v>
      </c>
      <c r="I208" s="71" t="s">
        <v>239</v>
      </c>
      <c r="J208" s="60">
        <v>43054</v>
      </c>
      <c r="K208" s="20">
        <v>42.27</v>
      </c>
      <c r="L208" s="66">
        <v>1</v>
      </c>
      <c r="M208" s="60">
        <v>43425</v>
      </c>
      <c r="N208" s="20">
        <v>42.26</v>
      </c>
      <c r="O208" s="20">
        <v>42.26</v>
      </c>
      <c r="P208" s="20">
        <f t="shared" si="40"/>
        <v>0</v>
      </c>
      <c r="Q208" s="66">
        <f t="shared" si="41"/>
        <v>0.99976342559735021</v>
      </c>
      <c r="R208" s="11" t="s">
        <v>273</v>
      </c>
    </row>
    <row r="209" spans="1:18" ht="57" x14ac:dyDescent="0.25">
      <c r="A209" s="11">
        <v>109</v>
      </c>
      <c r="B209" s="19" t="s">
        <v>249</v>
      </c>
      <c r="C209" s="11" t="s">
        <v>250</v>
      </c>
      <c r="D209" s="20">
        <v>1.375</v>
      </c>
      <c r="E209" s="20">
        <v>0</v>
      </c>
      <c r="F209" s="23">
        <v>0</v>
      </c>
      <c r="G209" s="20">
        <v>77.900000000000006</v>
      </c>
      <c r="H209" s="60">
        <v>43005</v>
      </c>
      <c r="I209" s="71" t="s">
        <v>251</v>
      </c>
      <c r="J209" s="60">
        <v>43054</v>
      </c>
      <c r="K209" s="20">
        <v>70.11</v>
      </c>
      <c r="L209" s="66">
        <v>0.6</v>
      </c>
      <c r="M209" s="60">
        <v>43425</v>
      </c>
      <c r="N209" s="20"/>
      <c r="O209" s="20">
        <v>36.42</v>
      </c>
      <c r="P209" s="20">
        <f t="shared" si="40"/>
        <v>-36.42</v>
      </c>
      <c r="Q209" s="66">
        <f t="shared" si="41"/>
        <v>0.519469405220368</v>
      </c>
      <c r="R209" s="11" t="s">
        <v>384</v>
      </c>
    </row>
    <row r="210" spans="1:18" ht="28.5" x14ac:dyDescent="0.25">
      <c r="A210" s="11">
        <v>110</v>
      </c>
      <c r="B210" s="19" t="s">
        <v>138</v>
      </c>
      <c r="C210" s="11"/>
      <c r="D210" s="20"/>
      <c r="E210" s="20"/>
      <c r="F210" s="23"/>
      <c r="G210" s="20"/>
      <c r="H210" s="60"/>
      <c r="I210" s="71"/>
      <c r="J210" s="60"/>
      <c r="K210" s="20"/>
      <c r="L210" s="66"/>
      <c r="M210" s="60"/>
      <c r="N210" s="20"/>
      <c r="O210" s="20"/>
      <c r="P210" s="20">
        <f t="shared" si="40"/>
        <v>0</v>
      </c>
      <c r="Q210" s="66" t="e">
        <f t="shared" si="41"/>
        <v>#DIV/0!</v>
      </c>
      <c r="R210" s="11"/>
    </row>
    <row r="211" spans="1:18" ht="28.5" x14ac:dyDescent="0.25">
      <c r="A211" s="11">
        <v>111</v>
      </c>
      <c r="B211" s="19" t="s">
        <v>139</v>
      </c>
      <c r="C211" s="11"/>
      <c r="D211" s="20"/>
      <c r="E211" s="20"/>
      <c r="F211" s="23"/>
      <c r="G211" s="20"/>
      <c r="H211" s="60"/>
      <c r="I211" s="71"/>
      <c r="J211" s="60"/>
      <c r="K211" s="20"/>
      <c r="L211" s="66"/>
      <c r="M211" s="60"/>
      <c r="N211" s="20"/>
      <c r="O211" s="20"/>
      <c r="P211" s="20">
        <f t="shared" si="40"/>
        <v>0</v>
      </c>
      <c r="Q211" s="66" t="e">
        <f t="shared" si="41"/>
        <v>#DIV/0!</v>
      </c>
      <c r="R211" s="11"/>
    </row>
    <row r="212" spans="1:18" ht="28.5" x14ac:dyDescent="0.25">
      <c r="A212" s="11">
        <v>112</v>
      </c>
      <c r="B212" s="19" t="s">
        <v>140</v>
      </c>
      <c r="C212" s="11"/>
      <c r="D212" s="20"/>
      <c r="E212" s="20"/>
      <c r="F212" s="23"/>
      <c r="G212" s="20"/>
      <c r="H212" s="60"/>
      <c r="I212" s="71"/>
      <c r="J212" s="60"/>
      <c r="K212" s="20"/>
      <c r="L212" s="66"/>
      <c r="M212" s="60"/>
      <c r="N212" s="20"/>
      <c r="O212" s="20"/>
      <c r="P212" s="20">
        <f t="shared" si="40"/>
        <v>0</v>
      </c>
      <c r="Q212" s="66" t="e">
        <f t="shared" si="41"/>
        <v>#DIV/0!</v>
      </c>
      <c r="R212" s="11"/>
    </row>
    <row r="213" spans="1:18" x14ac:dyDescent="0.25">
      <c r="A213" s="11">
        <v>113</v>
      </c>
      <c r="B213" s="19" t="s">
        <v>141</v>
      </c>
      <c r="C213" s="11"/>
      <c r="D213" s="20"/>
      <c r="E213" s="20"/>
      <c r="F213" s="23"/>
      <c r="G213" s="20"/>
      <c r="H213" s="60"/>
      <c r="I213" s="71"/>
      <c r="J213" s="60"/>
      <c r="K213" s="20"/>
      <c r="L213" s="66"/>
      <c r="M213" s="60"/>
      <c r="N213" s="20"/>
      <c r="O213" s="20"/>
      <c r="P213" s="20">
        <f t="shared" si="40"/>
        <v>0</v>
      </c>
      <c r="Q213" s="66" t="e">
        <f t="shared" si="41"/>
        <v>#DIV/0!</v>
      </c>
      <c r="R213" s="11"/>
    </row>
    <row r="214" spans="1:18" ht="42.75" x14ac:dyDescent="0.25">
      <c r="A214" s="11">
        <v>114</v>
      </c>
      <c r="B214" s="19" t="s">
        <v>142</v>
      </c>
      <c r="C214" s="11"/>
      <c r="D214" s="20"/>
      <c r="E214" s="20"/>
      <c r="F214" s="23"/>
      <c r="G214" s="20"/>
      <c r="H214" s="60"/>
      <c r="I214" s="71"/>
      <c r="J214" s="60"/>
      <c r="K214" s="20"/>
      <c r="L214" s="66"/>
      <c r="M214" s="60"/>
      <c r="N214" s="20"/>
      <c r="O214" s="20"/>
      <c r="P214" s="20">
        <f t="shared" si="40"/>
        <v>0</v>
      </c>
      <c r="Q214" s="66" t="e">
        <f t="shared" si="41"/>
        <v>#DIV/0!</v>
      </c>
      <c r="R214" s="11"/>
    </row>
    <row r="215" spans="1:18" ht="21" customHeight="1" x14ac:dyDescent="0.25">
      <c r="A215" s="140" t="s">
        <v>34</v>
      </c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</row>
    <row r="216" spans="1:18" x14ac:dyDescent="0.25">
      <c r="A216" s="11">
        <v>115</v>
      </c>
      <c r="B216" s="19" t="s">
        <v>143</v>
      </c>
      <c r="C216" s="11"/>
      <c r="D216" s="20"/>
      <c r="E216" s="20"/>
      <c r="F216" s="23"/>
      <c r="G216" s="20"/>
      <c r="H216" s="60"/>
      <c r="I216" s="71"/>
      <c r="J216" s="60"/>
      <c r="K216" s="20"/>
      <c r="L216" s="66"/>
      <c r="M216" s="60"/>
      <c r="N216" s="20"/>
      <c r="O216" s="20"/>
      <c r="P216" s="20">
        <f t="shared" ref="P216:P226" si="42">N216-O216</f>
        <v>0</v>
      </c>
      <c r="Q216" s="66" t="e">
        <f t="shared" ref="Q216:Q227" si="43">O216/K216</f>
        <v>#DIV/0!</v>
      </c>
      <c r="R216" s="11"/>
    </row>
    <row r="217" spans="1:18" ht="42.75" x14ac:dyDescent="0.25">
      <c r="A217" s="11">
        <v>116</v>
      </c>
      <c r="B217" s="19" t="s">
        <v>332</v>
      </c>
      <c r="C217" s="11" t="s">
        <v>333</v>
      </c>
      <c r="D217" s="20">
        <v>2.08</v>
      </c>
      <c r="E217" s="20">
        <v>0</v>
      </c>
      <c r="F217" s="23">
        <v>0</v>
      </c>
      <c r="G217" s="20">
        <v>154.76</v>
      </c>
      <c r="H217" s="60">
        <v>43052</v>
      </c>
      <c r="I217" s="71" t="s">
        <v>331</v>
      </c>
      <c r="J217" s="60">
        <v>43083</v>
      </c>
      <c r="K217" s="20">
        <v>166.37</v>
      </c>
      <c r="L217" s="66">
        <v>0.4</v>
      </c>
      <c r="M217" s="60">
        <v>43454</v>
      </c>
      <c r="N217" s="20"/>
      <c r="O217" s="20">
        <v>26.12</v>
      </c>
      <c r="P217" s="20">
        <f t="shared" si="42"/>
        <v>-26.12</v>
      </c>
      <c r="Q217" s="66">
        <f t="shared" si="43"/>
        <v>0.15699945903708601</v>
      </c>
      <c r="R217" s="11"/>
    </row>
    <row r="218" spans="1:18" x14ac:dyDescent="0.25">
      <c r="A218" s="11">
        <v>117</v>
      </c>
      <c r="B218" s="19" t="s">
        <v>144</v>
      </c>
      <c r="C218" s="11"/>
      <c r="D218" s="20"/>
      <c r="E218" s="20"/>
      <c r="F218" s="23"/>
      <c r="G218" s="20"/>
      <c r="H218" s="60"/>
      <c r="I218" s="71"/>
      <c r="J218" s="60"/>
      <c r="K218" s="20"/>
      <c r="L218" s="66"/>
      <c r="M218" s="60"/>
      <c r="N218" s="20"/>
      <c r="O218" s="20"/>
      <c r="P218" s="20">
        <f t="shared" si="42"/>
        <v>0</v>
      </c>
      <c r="Q218" s="66" t="e">
        <f t="shared" si="43"/>
        <v>#DIV/0!</v>
      </c>
      <c r="R218" s="11"/>
    </row>
    <row r="219" spans="1:18" x14ac:dyDescent="0.25">
      <c r="A219" s="11">
        <v>118</v>
      </c>
      <c r="B219" s="19" t="s">
        <v>145</v>
      </c>
      <c r="C219" s="11"/>
      <c r="D219" s="20"/>
      <c r="E219" s="20"/>
      <c r="F219" s="23"/>
      <c r="G219" s="20"/>
      <c r="H219" s="60"/>
      <c r="I219" s="71"/>
      <c r="J219" s="60"/>
      <c r="K219" s="20"/>
      <c r="L219" s="66"/>
      <c r="M219" s="60"/>
      <c r="N219" s="20"/>
      <c r="O219" s="20"/>
      <c r="P219" s="20">
        <f t="shared" si="42"/>
        <v>0</v>
      </c>
      <c r="Q219" s="66" t="e">
        <f t="shared" si="43"/>
        <v>#DIV/0!</v>
      </c>
      <c r="R219" s="11"/>
    </row>
    <row r="220" spans="1:18" ht="57" x14ac:dyDescent="0.25">
      <c r="A220" s="11">
        <v>119</v>
      </c>
      <c r="B220" s="19" t="s">
        <v>318</v>
      </c>
      <c r="C220" s="11" t="s">
        <v>319</v>
      </c>
      <c r="D220" s="20">
        <v>0.65</v>
      </c>
      <c r="E220" s="20">
        <v>0</v>
      </c>
      <c r="F220" s="23">
        <v>0</v>
      </c>
      <c r="G220" s="20">
        <v>21.95</v>
      </c>
      <c r="H220" s="60">
        <v>43005</v>
      </c>
      <c r="I220" s="71" t="s">
        <v>219</v>
      </c>
      <c r="J220" s="60">
        <v>43053</v>
      </c>
      <c r="K220" s="20">
        <v>23.6</v>
      </c>
      <c r="L220" s="66">
        <v>0.5</v>
      </c>
      <c r="M220" s="60">
        <v>43332</v>
      </c>
      <c r="N220" s="20"/>
      <c r="O220" s="20"/>
      <c r="P220" s="20">
        <f t="shared" si="42"/>
        <v>0</v>
      </c>
      <c r="Q220" s="66">
        <f t="shared" si="43"/>
        <v>0</v>
      </c>
      <c r="R220" s="11" t="s">
        <v>190</v>
      </c>
    </row>
    <row r="221" spans="1:18" ht="71.25" x14ac:dyDescent="0.25">
      <c r="A221" s="11">
        <v>120</v>
      </c>
      <c r="B221" s="19" t="s">
        <v>325</v>
      </c>
      <c r="C221" s="11" t="s">
        <v>326</v>
      </c>
      <c r="D221" s="20">
        <v>1.81</v>
      </c>
      <c r="E221" s="20">
        <v>0</v>
      </c>
      <c r="F221" s="23">
        <v>0</v>
      </c>
      <c r="G221" s="20">
        <v>87.88</v>
      </c>
      <c r="H221" s="60"/>
      <c r="I221" s="71"/>
      <c r="J221" s="60"/>
      <c r="K221" s="20"/>
      <c r="L221" s="66"/>
      <c r="M221" s="60"/>
      <c r="N221" s="20"/>
      <c r="O221" s="20"/>
      <c r="P221" s="20">
        <f t="shared" si="42"/>
        <v>0</v>
      </c>
      <c r="Q221" s="66" t="e">
        <f t="shared" si="43"/>
        <v>#DIV/0!</v>
      </c>
      <c r="R221" s="11"/>
    </row>
    <row r="222" spans="1:18" x14ac:dyDescent="0.25">
      <c r="A222" s="11">
        <v>121</v>
      </c>
      <c r="B222" s="19" t="s">
        <v>146</v>
      </c>
      <c r="C222" s="11"/>
      <c r="D222" s="20"/>
      <c r="E222" s="20"/>
      <c r="F222" s="23"/>
      <c r="G222" s="20"/>
      <c r="H222" s="60"/>
      <c r="I222" s="71"/>
      <c r="J222" s="60"/>
      <c r="K222" s="20"/>
      <c r="L222" s="66"/>
      <c r="M222" s="60"/>
      <c r="N222" s="20"/>
      <c r="O222" s="20"/>
      <c r="P222" s="20">
        <f t="shared" si="42"/>
        <v>0</v>
      </c>
      <c r="Q222" s="66" t="e">
        <f t="shared" si="43"/>
        <v>#DIV/0!</v>
      </c>
      <c r="R222" s="11"/>
    </row>
    <row r="223" spans="1:18" x14ac:dyDescent="0.25">
      <c r="A223" s="11">
        <v>122</v>
      </c>
      <c r="B223" s="19" t="s">
        <v>147</v>
      </c>
      <c r="C223" s="11"/>
      <c r="D223" s="20"/>
      <c r="E223" s="20"/>
      <c r="F223" s="23"/>
      <c r="G223" s="20"/>
      <c r="H223" s="60"/>
      <c r="I223" s="71"/>
      <c r="J223" s="60"/>
      <c r="K223" s="20"/>
      <c r="L223" s="66"/>
      <c r="M223" s="60"/>
      <c r="N223" s="20"/>
      <c r="O223" s="20"/>
      <c r="P223" s="20">
        <f t="shared" si="42"/>
        <v>0</v>
      </c>
      <c r="Q223" s="66" t="e">
        <f t="shared" si="43"/>
        <v>#DIV/0!</v>
      </c>
      <c r="R223" s="11"/>
    </row>
    <row r="224" spans="1:18" x14ac:dyDescent="0.25">
      <c r="A224" s="11">
        <v>123</v>
      </c>
      <c r="B224" s="19" t="s">
        <v>148</v>
      </c>
      <c r="C224" s="11"/>
      <c r="D224" s="20"/>
      <c r="E224" s="20"/>
      <c r="F224" s="23"/>
      <c r="G224" s="20"/>
      <c r="H224" s="60"/>
      <c r="I224" s="71"/>
      <c r="J224" s="60"/>
      <c r="K224" s="20"/>
      <c r="L224" s="66"/>
      <c r="M224" s="60"/>
      <c r="N224" s="20"/>
      <c r="O224" s="20"/>
      <c r="P224" s="20">
        <f t="shared" si="42"/>
        <v>0</v>
      </c>
      <c r="Q224" s="66" t="e">
        <f t="shared" si="43"/>
        <v>#DIV/0!</v>
      </c>
      <c r="R224" s="11"/>
    </row>
    <row r="225" spans="1:18" ht="57" x14ac:dyDescent="0.25">
      <c r="A225" s="11">
        <v>124</v>
      </c>
      <c r="B225" s="19" t="s">
        <v>327</v>
      </c>
      <c r="C225" s="11" t="s">
        <v>328</v>
      </c>
      <c r="D225" s="20">
        <v>0.47</v>
      </c>
      <c r="E225" s="20">
        <v>0</v>
      </c>
      <c r="F225" s="23">
        <v>0</v>
      </c>
      <c r="G225" s="20">
        <v>37.26</v>
      </c>
      <c r="H225" s="60">
        <v>43052</v>
      </c>
      <c r="I225" s="71" t="s">
        <v>367</v>
      </c>
      <c r="J225" s="60">
        <v>43104</v>
      </c>
      <c r="K225" s="20">
        <v>40.15</v>
      </c>
      <c r="L225" s="66">
        <v>0.4</v>
      </c>
      <c r="M225" s="60">
        <v>43383</v>
      </c>
      <c r="N225" s="20"/>
      <c r="O225" s="20">
        <v>17.96</v>
      </c>
      <c r="P225" s="20">
        <f t="shared" si="42"/>
        <v>-17.96</v>
      </c>
      <c r="Q225" s="66">
        <f t="shared" si="43"/>
        <v>0.44732254047322545</v>
      </c>
      <c r="R225" s="11" t="s">
        <v>224</v>
      </c>
    </row>
    <row r="226" spans="1:18" ht="72" thickBot="1" x14ac:dyDescent="0.3">
      <c r="A226" s="11">
        <v>125</v>
      </c>
      <c r="B226" s="19" t="s">
        <v>334</v>
      </c>
      <c r="C226" s="11" t="s">
        <v>335</v>
      </c>
      <c r="D226" s="20">
        <v>0.56999999999999995</v>
      </c>
      <c r="E226" s="20">
        <v>0</v>
      </c>
      <c r="F226" s="23">
        <v>0</v>
      </c>
      <c r="G226" s="20">
        <v>35.369999999999997</v>
      </c>
      <c r="H226" s="60">
        <v>43068</v>
      </c>
      <c r="I226" s="71" t="s">
        <v>367</v>
      </c>
      <c r="J226" s="60">
        <v>43132</v>
      </c>
      <c r="K226" s="20">
        <v>37.090000000000003</v>
      </c>
      <c r="L226" s="66">
        <v>0</v>
      </c>
      <c r="M226" s="60">
        <v>43410</v>
      </c>
      <c r="N226" s="20"/>
      <c r="O226" s="20"/>
      <c r="P226" s="20">
        <f t="shared" si="42"/>
        <v>0</v>
      </c>
      <c r="Q226" s="66">
        <f t="shared" si="43"/>
        <v>0</v>
      </c>
      <c r="R226" s="11" t="s">
        <v>190</v>
      </c>
    </row>
    <row r="227" spans="1:18" s="31" customFormat="1" ht="15.75" thickBot="1" x14ac:dyDescent="0.3">
      <c r="A227" s="137" t="s">
        <v>10</v>
      </c>
      <c r="B227" s="138"/>
      <c r="C227" s="58"/>
      <c r="D227" s="32">
        <f>SUM(D90:D226)</f>
        <v>75.61699999999999</v>
      </c>
      <c r="E227" s="32">
        <f>SUM(E90:E226)</f>
        <v>0</v>
      </c>
      <c r="F227" s="33">
        <f>SUM(F90:F226)</f>
        <v>0</v>
      </c>
      <c r="G227" s="32">
        <f>SUM(G90:G226)</f>
        <v>5174.0949999999984</v>
      </c>
      <c r="H227" s="61"/>
      <c r="I227" s="72"/>
      <c r="J227" s="61"/>
      <c r="K227" s="32">
        <f>SUM(K90:K226)</f>
        <v>4418.0150000000003</v>
      </c>
      <c r="L227" s="67">
        <f>AVERAGE(L90:L226)</f>
        <v>0.54666666666666663</v>
      </c>
      <c r="M227" s="61"/>
      <c r="N227" s="32">
        <f>SUM(N90:N226)</f>
        <v>899.9559999999999</v>
      </c>
      <c r="O227" s="32">
        <f>SUM(O90:O226)</f>
        <v>1639.2559999999996</v>
      </c>
      <c r="P227" s="32">
        <f>SUM(P90:P226)</f>
        <v>-739.30000000000007</v>
      </c>
      <c r="Q227" s="67">
        <f t="shared" si="43"/>
        <v>0.37103902997160476</v>
      </c>
      <c r="R227" s="34"/>
    </row>
    <row r="228" spans="1:18" ht="25.5" customHeight="1" x14ac:dyDescent="0.25">
      <c r="A228" s="141" t="s">
        <v>12</v>
      </c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3"/>
    </row>
    <row r="229" spans="1:18" ht="21" customHeight="1" x14ac:dyDescent="0.25">
      <c r="A229" s="140" t="s">
        <v>72</v>
      </c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</row>
    <row r="230" spans="1:18" ht="57" x14ac:dyDescent="0.25">
      <c r="A230" s="11">
        <v>1</v>
      </c>
      <c r="B230" s="19" t="s">
        <v>524</v>
      </c>
      <c r="C230" s="11" t="s">
        <v>525</v>
      </c>
      <c r="D230" s="20">
        <v>2.5329999999999999</v>
      </c>
      <c r="E230" s="20">
        <v>0</v>
      </c>
      <c r="F230" s="23">
        <v>0</v>
      </c>
      <c r="G230" s="20">
        <v>162.36600000000001</v>
      </c>
      <c r="H230" s="60">
        <v>43244</v>
      </c>
      <c r="I230" s="71" t="s">
        <v>544</v>
      </c>
      <c r="J230" s="60">
        <v>43276</v>
      </c>
      <c r="K230" s="20">
        <v>161.96</v>
      </c>
      <c r="L230" s="66"/>
      <c r="M230" s="60"/>
      <c r="N230" s="20"/>
      <c r="O230" s="20"/>
      <c r="P230" s="20">
        <f t="shared" ref="P230" si="44">N230-O230</f>
        <v>0</v>
      </c>
      <c r="Q230" s="66">
        <f>O230/K230</f>
        <v>0</v>
      </c>
      <c r="R230" s="11"/>
    </row>
    <row r="231" spans="1:18" ht="21" customHeight="1" x14ac:dyDescent="0.25">
      <c r="A231" s="140" t="s">
        <v>20</v>
      </c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</row>
    <row r="232" spans="1:18" ht="71.25" x14ac:dyDescent="0.25">
      <c r="A232" s="11">
        <v>2</v>
      </c>
      <c r="B232" s="19" t="s">
        <v>540</v>
      </c>
      <c r="C232" s="11" t="s">
        <v>541</v>
      </c>
      <c r="D232" s="20">
        <v>2.65</v>
      </c>
      <c r="E232" s="20">
        <v>0</v>
      </c>
      <c r="F232" s="23">
        <v>0</v>
      </c>
      <c r="G232" s="20">
        <v>111.809</v>
      </c>
      <c r="H232" s="60">
        <v>43233</v>
      </c>
      <c r="I232" s="71" t="s">
        <v>551</v>
      </c>
      <c r="J232" s="60">
        <v>43269</v>
      </c>
      <c r="K232" s="20">
        <v>116.84</v>
      </c>
      <c r="L232" s="66">
        <v>0</v>
      </c>
      <c r="M232" s="60">
        <v>43640</v>
      </c>
      <c r="N232" s="20"/>
      <c r="O232" s="20"/>
      <c r="P232" s="20">
        <f t="shared" ref="P232" si="45">N232-O232</f>
        <v>0</v>
      </c>
      <c r="Q232" s="66">
        <f>O232/K232</f>
        <v>0</v>
      </c>
      <c r="R232" s="11"/>
    </row>
    <row r="233" spans="1:18" ht="21" customHeight="1" x14ac:dyDescent="0.25">
      <c r="A233" s="140" t="s">
        <v>27</v>
      </c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</row>
    <row r="234" spans="1:18" x14ac:dyDescent="0.25">
      <c r="A234" s="11">
        <v>3</v>
      </c>
      <c r="B234" s="19" t="s">
        <v>149</v>
      </c>
      <c r="C234" s="11"/>
      <c r="D234" s="20"/>
      <c r="E234" s="20"/>
      <c r="F234" s="23"/>
      <c r="G234" s="20"/>
      <c r="H234" s="60"/>
      <c r="I234" s="71"/>
      <c r="J234" s="60"/>
      <c r="K234" s="20"/>
      <c r="L234" s="66"/>
      <c r="M234" s="60"/>
      <c r="N234" s="20"/>
      <c r="O234" s="20"/>
      <c r="P234" s="20">
        <f t="shared" ref="P234:P236" si="46">N234-O234</f>
        <v>0</v>
      </c>
      <c r="Q234" s="66" t="e">
        <f t="shared" ref="Q234:Q236" si="47">O234/K234</f>
        <v>#DIV/0!</v>
      </c>
      <c r="R234" s="11"/>
    </row>
    <row r="235" spans="1:18" ht="28.5" x14ac:dyDescent="0.25">
      <c r="A235" s="11">
        <v>4</v>
      </c>
      <c r="B235" s="19" t="s">
        <v>150</v>
      </c>
      <c r="C235" s="11"/>
      <c r="D235" s="20"/>
      <c r="E235" s="20"/>
      <c r="F235" s="23"/>
      <c r="G235" s="20"/>
      <c r="H235" s="60"/>
      <c r="I235" s="71"/>
      <c r="J235" s="60"/>
      <c r="K235" s="20"/>
      <c r="L235" s="66"/>
      <c r="M235" s="60"/>
      <c r="N235" s="20"/>
      <c r="O235" s="20"/>
      <c r="P235" s="20">
        <f t="shared" si="46"/>
        <v>0</v>
      </c>
      <c r="Q235" s="66" t="e">
        <f t="shared" si="47"/>
        <v>#DIV/0!</v>
      </c>
      <c r="R235" s="11"/>
    </row>
    <row r="236" spans="1:18" ht="42.75" x14ac:dyDescent="0.25">
      <c r="A236" s="11">
        <v>5</v>
      </c>
      <c r="B236" s="19" t="s">
        <v>111</v>
      </c>
      <c r="C236" s="11"/>
      <c r="D236" s="20"/>
      <c r="E236" s="20"/>
      <c r="F236" s="23"/>
      <c r="G236" s="20"/>
      <c r="H236" s="60"/>
      <c r="I236" s="71"/>
      <c r="J236" s="60"/>
      <c r="K236" s="20"/>
      <c r="L236" s="66"/>
      <c r="M236" s="60"/>
      <c r="N236" s="20"/>
      <c r="O236" s="20"/>
      <c r="P236" s="20">
        <f t="shared" si="46"/>
        <v>0</v>
      </c>
      <c r="Q236" s="66" t="e">
        <f t="shared" si="47"/>
        <v>#DIV/0!</v>
      </c>
      <c r="R236" s="11"/>
    </row>
    <row r="237" spans="1:18" ht="21" customHeight="1" x14ac:dyDescent="0.25">
      <c r="A237" s="140" t="s">
        <v>37</v>
      </c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</row>
    <row r="238" spans="1:18" x14ac:dyDescent="0.25">
      <c r="A238" s="11">
        <v>6</v>
      </c>
      <c r="B238" s="19" t="s">
        <v>151</v>
      </c>
      <c r="C238" s="11"/>
      <c r="D238" s="20"/>
      <c r="E238" s="20"/>
      <c r="F238" s="23"/>
      <c r="G238" s="20"/>
      <c r="H238" s="60"/>
      <c r="I238" s="71"/>
      <c r="J238" s="60"/>
      <c r="K238" s="20"/>
      <c r="L238" s="66"/>
      <c r="M238" s="60"/>
      <c r="N238" s="20"/>
      <c r="O238" s="20"/>
      <c r="P238" s="20">
        <f t="shared" ref="P238:P239" si="48">N238-O238</f>
        <v>0</v>
      </c>
      <c r="Q238" s="66" t="e">
        <f t="shared" ref="Q238:Q239" si="49">O238/K238</f>
        <v>#DIV/0!</v>
      </c>
      <c r="R238" s="11"/>
    </row>
    <row r="239" spans="1:18" ht="28.5" x14ac:dyDescent="0.25">
      <c r="A239" s="11">
        <v>7</v>
      </c>
      <c r="B239" s="19" t="s">
        <v>152</v>
      </c>
      <c r="C239" s="11"/>
      <c r="D239" s="20"/>
      <c r="E239" s="20"/>
      <c r="F239" s="23"/>
      <c r="G239" s="20"/>
      <c r="H239" s="60"/>
      <c r="I239" s="71"/>
      <c r="J239" s="60"/>
      <c r="K239" s="20"/>
      <c r="L239" s="66"/>
      <c r="M239" s="60"/>
      <c r="N239" s="20"/>
      <c r="O239" s="20"/>
      <c r="P239" s="20">
        <f t="shared" si="48"/>
        <v>0</v>
      </c>
      <c r="Q239" s="66" t="e">
        <f t="shared" si="49"/>
        <v>#DIV/0!</v>
      </c>
      <c r="R239" s="11"/>
    </row>
    <row r="240" spans="1:18" ht="21" customHeight="1" x14ac:dyDescent="0.25">
      <c r="A240" s="140" t="s">
        <v>35</v>
      </c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</row>
    <row r="241" spans="1:18" ht="28.5" x14ac:dyDescent="0.25">
      <c r="A241" s="11">
        <v>8</v>
      </c>
      <c r="B241" s="19" t="s">
        <v>153</v>
      </c>
      <c r="C241" s="11"/>
      <c r="D241" s="20"/>
      <c r="E241" s="20"/>
      <c r="F241" s="23"/>
      <c r="G241" s="20"/>
      <c r="H241" s="60"/>
      <c r="I241" s="71"/>
      <c r="J241" s="60"/>
      <c r="K241" s="20"/>
      <c r="L241" s="66"/>
      <c r="M241" s="60"/>
      <c r="N241" s="20"/>
      <c r="O241" s="20"/>
      <c r="P241" s="20">
        <f t="shared" ref="P241:P242" si="50">N241-O241</f>
        <v>0</v>
      </c>
      <c r="Q241" s="66" t="e">
        <f t="shared" ref="Q241:Q242" si="51">O241/K241</f>
        <v>#DIV/0!</v>
      </c>
      <c r="R241" s="11"/>
    </row>
    <row r="242" spans="1:18" ht="28.5" x14ac:dyDescent="0.25">
      <c r="A242" s="11">
        <v>9</v>
      </c>
      <c r="B242" s="19" t="s">
        <v>154</v>
      </c>
      <c r="C242" s="11"/>
      <c r="D242" s="20"/>
      <c r="E242" s="20"/>
      <c r="F242" s="23"/>
      <c r="G242" s="20"/>
      <c r="H242" s="60"/>
      <c r="I242" s="71"/>
      <c r="J242" s="60"/>
      <c r="K242" s="20"/>
      <c r="L242" s="66"/>
      <c r="M242" s="60"/>
      <c r="N242" s="20"/>
      <c r="O242" s="20"/>
      <c r="P242" s="20">
        <f t="shared" si="50"/>
        <v>0</v>
      </c>
      <c r="Q242" s="66" t="e">
        <f t="shared" si="51"/>
        <v>#DIV/0!</v>
      </c>
      <c r="R242" s="11"/>
    </row>
    <row r="243" spans="1:18" ht="21" customHeight="1" x14ac:dyDescent="0.25">
      <c r="A243" s="140" t="s">
        <v>34</v>
      </c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</row>
    <row r="244" spans="1:18" ht="57" x14ac:dyDescent="0.25">
      <c r="A244" s="11">
        <v>10</v>
      </c>
      <c r="B244" s="19" t="s">
        <v>320</v>
      </c>
      <c r="C244" s="11" t="s">
        <v>321</v>
      </c>
      <c r="D244" s="20">
        <v>0.97</v>
      </c>
      <c r="E244" s="20">
        <v>0</v>
      </c>
      <c r="F244" s="23">
        <v>0</v>
      </c>
      <c r="G244" s="20">
        <v>33.340000000000003</v>
      </c>
      <c r="H244" s="60">
        <v>43005</v>
      </c>
      <c r="I244" s="71" t="s">
        <v>219</v>
      </c>
      <c r="J244" s="60">
        <v>43053</v>
      </c>
      <c r="K244" s="20">
        <v>35.83</v>
      </c>
      <c r="L244" s="66">
        <v>0.5</v>
      </c>
      <c r="M244" s="60">
        <v>43332</v>
      </c>
      <c r="N244" s="20"/>
      <c r="O244" s="20">
        <v>12</v>
      </c>
      <c r="P244" s="20">
        <f t="shared" ref="P244:P247" si="52">N244-O244</f>
        <v>-12</v>
      </c>
      <c r="Q244" s="66">
        <f t="shared" ref="Q244:Q247" si="53">O244/K244</f>
        <v>0.33491487580240026</v>
      </c>
      <c r="R244" s="11" t="s">
        <v>224</v>
      </c>
    </row>
    <row r="245" spans="1:18" ht="57" x14ac:dyDescent="0.25">
      <c r="A245" s="11">
        <v>11</v>
      </c>
      <c r="B245" s="19" t="s">
        <v>322</v>
      </c>
      <c r="C245" s="11" t="s">
        <v>323</v>
      </c>
      <c r="D245" s="20">
        <v>1.5</v>
      </c>
      <c r="E245" s="20">
        <v>0</v>
      </c>
      <c r="F245" s="23">
        <v>0</v>
      </c>
      <c r="G245" s="20">
        <v>67.540000000000006</v>
      </c>
      <c r="H245" s="60">
        <v>43005</v>
      </c>
      <c r="I245" s="71" t="s">
        <v>324</v>
      </c>
      <c r="J245" s="60">
        <v>43053</v>
      </c>
      <c r="K245" s="20">
        <v>67.33</v>
      </c>
      <c r="L245" s="66">
        <v>0.9</v>
      </c>
      <c r="M245" s="60">
        <v>43424</v>
      </c>
      <c r="N245" s="20"/>
      <c r="O245" s="20">
        <v>61.42</v>
      </c>
      <c r="P245" s="20">
        <f t="shared" si="52"/>
        <v>-61.42</v>
      </c>
      <c r="Q245" s="66">
        <f t="shared" si="53"/>
        <v>0.91222337739492054</v>
      </c>
      <c r="R245" s="11" t="s">
        <v>224</v>
      </c>
    </row>
    <row r="246" spans="1:18" ht="28.5" x14ac:dyDescent="0.25">
      <c r="A246" s="11">
        <v>12</v>
      </c>
      <c r="B246" s="19" t="s">
        <v>155</v>
      </c>
      <c r="C246" s="11"/>
      <c r="D246" s="20"/>
      <c r="E246" s="20"/>
      <c r="F246" s="23"/>
      <c r="G246" s="20"/>
      <c r="H246" s="60"/>
      <c r="I246" s="71"/>
      <c r="J246" s="60"/>
      <c r="K246" s="20"/>
      <c r="L246" s="66"/>
      <c r="M246" s="60"/>
      <c r="N246" s="20"/>
      <c r="O246" s="20"/>
      <c r="P246" s="20">
        <f t="shared" si="52"/>
        <v>0</v>
      </c>
      <c r="Q246" s="66" t="e">
        <f t="shared" si="53"/>
        <v>#DIV/0!</v>
      </c>
      <c r="R246" s="11"/>
    </row>
    <row r="247" spans="1:18" ht="28.5" x14ac:dyDescent="0.25">
      <c r="A247" s="11">
        <v>13</v>
      </c>
      <c r="B247" s="19" t="s">
        <v>156</v>
      </c>
      <c r="C247" s="11"/>
      <c r="D247" s="20"/>
      <c r="E247" s="20"/>
      <c r="F247" s="23"/>
      <c r="G247" s="20"/>
      <c r="H247" s="60"/>
      <c r="I247" s="71"/>
      <c r="J247" s="60"/>
      <c r="K247" s="20"/>
      <c r="L247" s="66"/>
      <c r="M247" s="60"/>
      <c r="N247" s="20"/>
      <c r="O247" s="20"/>
      <c r="P247" s="20">
        <f t="shared" si="52"/>
        <v>0</v>
      </c>
      <c r="Q247" s="66" t="e">
        <f t="shared" si="53"/>
        <v>#DIV/0!</v>
      </c>
      <c r="R247" s="11"/>
    </row>
    <row r="248" spans="1:18" ht="21" customHeight="1" x14ac:dyDescent="0.25">
      <c r="A248" s="140" t="s">
        <v>68</v>
      </c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</row>
    <row r="249" spans="1:18" ht="57" x14ac:dyDescent="0.25">
      <c r="A249" s="11">
        <v>14</v>
      </c>
      <c r="B249" s="19" t="s">
        <v>221</v>
      </c>
      <c r="C249" s="11" t="s">
        <v>222</v>
      </c>
      <c r="D249" s="20">
        <v>0.62</v>
      </c>
      <c r="E249" s="20">
        <v>0</v>
      </c>
      <c r="F249" s="23">
        <v>0</v>
      </c>
      <c r="G249" s="20">
        <v>26.72</v>
      </c>
      <c r="H249" s="60">
        <v>42990</v>
      </c>
      <c r="I249" s="71" t="s">
        <v>223</v>
      </c>
      <c r="J249" s="60">
        <v>43024</v>
      </c>
      <c r="K249" s="20">
        <v>26.72</v>
      </c>
      <c r="L249" s="66">
        <v>1</v>
      </c>
      <c r="M249" s="60">
        <v>43303</v>
      </c>
      <c r="N249" s="20">
        <v>26.58</v>
      </c>
      <c r="O249" s="20">
        <v>26.58</v>
      </c>
      <c r="P249" s="20">
        <f t="shared" ref="P249:P260" si="54">N249-O249</f>
        <v>0</v>
      </c>
      <c r="Q249" s="66">
        <f t="shared" ref="Q249:Q261" si="55">O249/K249</f>
        <v>0.99476047904191611</v>
      </c>
      <c r="R249" s="11" t="s">
        <v>273</v>
      </c>
    </row>
    <row r="250" spans="1:18" ht="57" x14ac:dyDescent="0.25">
      <c r="A250" s="11">
        <v>15</v>
      </c>
      <c r="B250" s="19" t="s">
        <v>235</v>
      </c>
      <c r="C250" s="11" t="s">
        <v>236</v>
      </c>
      <c r="D250" s="20">
        <v>0.51</v>
      </c>
      <c r="E250" s="20">
        <v>0</v>
      </c>
      <c r="F250" s="23">
        <v>0</v>
      </c>
      <c r="G250" s="20">
        <v>18.420000000000002</v>
      </c>
      <c r="H250" s="60">
        <v>42990</v>
      </c>
      <c r="I250" s="71" t="s">
        <v>229</v>
      </c>
      <c r="J250" s="60">
        <v>43060</v>
      </c>
      <c r="K250" s="20">
        <v>18.420000000000002</v>
      </c>
      <c r="L250" s="66">
        <v>1</v>
      </c>
      <c r="M250" s="60">
        <v>43339</v>
      </c>
      <c r="N250" s="20">
        <v>18.420000000000002</v>
      </c>
      <c r="O250" s="20">
        <v>18.420000000000002</v>
      </c>
      <c r="P250" s="20">
        <f t="shared" si="54"/>
        <v>0</v>
      </c>
      <c r="Q250" s="66">
        <f t="shared" si="55"/>
        <v>1</v>
      </c>
      <c r="R250" s="11" t="s">
        <v>273</v>
      </c>
    </row>
    <row r="251" spans="1:18" ht="71.25" x14ac:dyDescent="0.25">
      <c r="A251" s="11">
        <v>16</v>
      </c>
      <c r="B251" s="19" t="s">
        <v>242</v>
      </c>
      <c r="C251" s="11" t="s">
        <v>243</v>
      </c>
      <c r="D251" s="20">
        <v>0.84</v>
      </c>
      <c r="E251" s="20">
        <v>0</v>
      </c>
      <c r="F251" s="23">
        <v>0</v>
      </c>
      <c r="G251" s="20">
        <v>49.345999999999997</v>
      </c>
      <c r="H251" s="60">
        <v>43003</v>
      </c>
      <c r="I251" s="71" t="s">
        <v>234</v>
      </c>
      <c r="J251" s="60">
        <v>43054</v>
      </c>
      <c r="K251" s="20">
        <v>44.41</v>
      </c>
      <c r="L251" s="66">
        <v>1</v>
      </c>
      <c r="M251" s="60">
        <v>43425</v>
      </c>
      <c r="N251" s="20">
        <v>44.23</v>
      </c>
      <c r="O251" s="20">
        <v>44.23</v>
      </c>
      <c r="P251" s="20">
        <f t="shared" si="54"/>
        <v>0</v>
      </c>
      <c r="Q251" s="66">
        <f t="shared" si="55"/>
        <v>0.99594685881558209</v>
      </c>
      <c r="R251" s="11" t="s">
        <v>273</v>
      </c>
    </row>
    <row r="252" spans="1:18" ht="57" x14ac:dyDescent="0.25">
      <c r="A252" s="11">
        <v>17</v>
      </c>
      <c r="B252" s="19" t="s">
        <v>230</v>
      </c>
      <c r="C252" s="11" t="s">
        <v>231</v>
      </c>
      <c r="D252" s="20">
        <v>0.92600000000000005</v>
      </c>
      <c r="E252" s="20">
        <v>0</v>
      </c>
      <c r="F252" s="23">
        <v>0</v>
      </c>
      <c r="G252" s="20">
        <v>34.409999999999997</v>
      </c>
      <c r="H252" s="60">
        <v>42990</v>
      </c>
      <c r="I252" s="71" t="s">
        <v>229</v>
      </c>
      <c r="J252" s="60">
        <v>43018</v>
      </c>
      <c r="K252" s="20">
        <v>34.39</v>
      </c>
      <c r="L252" s="66">
        <v>1</v>
      </c>
      <c r="M252" s="60">
        <v>43297</v>
      </c>
      <c r="N252" s="20">
        <v>34.380000000000003</v>
      </c>
      <c r="O252" s="20">
        <v>34.380000000000003</v>
      </c>
      <c r="P252" s="20">
        <f t="shared" si="54"/>
        <v>0</v>
      </c>
      <c r="Q252" s="66">
        <f t="shared" si="55"/>
        <v>0.99970921779587096</v>
      </c>
      <c r="R252" s="11" t="s">
        <v>273</v>
      </c>
    </row>
    <row r="253" spans="1:18" ht="71.25" x14ac:dyDescent="0.25">
      <c r="A253" s="11">
        <v>18</v>
      </c>
      <c r="B253" s="19" t="s">
        <v>232</v>
      </c>
      <c r="C253" s="11" t="s">
        <v>233</v>
      </c>
      <c r="D253" s="20">
        <v>0.67</v>
      </c>
      <c r="E253" s="20">
        <v>0</v>
      </c>
      <c r="F253" s="23">
        <v>0</v>
      </c>
      <c r="G253" s="20">
        <v>39.58</v>
      </c>
      <c r="H253" s="60">
        <v>42964</v>
      </c>
      <c r="I253" s="71" t="s">
        <v>234</v>
      </c>
      <c r="J253" s="60">
        <v>43017</v>
      </c>
      <c r="K253" s="20">
        <v>35.619999999999997</v>
      </c>
      <c r="L253" s="66">
        <v>0.6</v>
      </c>
      <c r="M253" s="60">
        <v>43296</v>
      </c>
      <c r="N253" s="20"/>
      <c r="O253" s="20">
        <v>17.510000000000002</v>
      </c>
      <c r="P253" s="20">
        <f t="shared" si="54"/>
        <v>-17.510000000000002</v>
      </c>
      <c r="Q253" s="66">
        <f t="shared" si="55"/>
        <v>0.4915777653003931</v>
      </c>
      <c r="R253" s="11" t="s">
        <v>224</v>
      </c>
    </row>
    <row r="254" spans="1:18" ht="57" x14ac:dyDescent="0.25">
      <c r="A254" s="11">
        <v>19</v>
      </c>
      <c r="B254" s="19" t="s">
        <v>254</v>
      </c>
      <c r="C254" s="11" t="s">
        <v>255</v>
      </c>
      <c r="D254" s="20">
        <v>0.8</v>
      </c>
      <c r="E254" s="20">
        <v>0</v>
      </c>
      <c r="F254" s="23">
        <v>0</v>
      </c>
      <c r="G254" s="20">
        <v>56.88</v>
      </c>
      <c r="H254" s="60">
        <v>43237</v>
      </c>
      <c r="I254" s="71" t="s">
        <v>542</v>
      </c>
      <c r="J254" s="60">
        <v>43256</v>
      </c>
      <c r="K254" s="20">
        <v>59.298000000000002</v>
      </c>
      <c r="L254" s="66">
        <v>0.3</v>
      </c>
      <c r="M254" s="60">
        <v>43626</v>
      </c>
      <c r="N254" s="20"/>
      <c r="O254" s="20">
        <v>16.68</v>
      </c>
      <c r="P254" s="20">
        <f t="shared" si="54"/>
        <v>-16.68</v>
      </c>
      <c r="Q254" s="66">
        <f t="shared" si="55"/>
        <v>0.28129110593949203</v>
      </c>
      <c r="R254" s="11" t="s">
        <v>224</v>
      </c>
    </row>
    <row r="255" spans="1:18" ht="57" x14ac:dyDescent="0.25">
      <c r="A255" s="11">
        <v>20</v>
      </c>
      <c r="B255" s="19" t="s">
        <v>227</v>
      </c>
      <c r="C255" s="11" t="s">
        <v>228</v>
      </c>
      <c r="D255" s="20">
        <v>0.36</v>
      </c>
      <c r="E255" s="20">
        <v>0</v>
      </c>
      <c r="F255" s="23">
        <v>0</v>
      </c>
      <c r="G255" s="20">
        <v>13.94</v>
      </c>
      <c r="H255" s="60">
        <v>42990</v>
      </c>
      <c r="I255" s="71" t="s">
        <v>229</v>
      </c>
      <c r="J255" s="60">
        <v>43018</v>
      </c>
      <c r="K255" s="20">
        <v>13.93</v>
      </c>
      <c r="L255" s="66">
        <v>0.7</v>
      </c>
      <c r="M255" s="60">
        <v>43297</v>
      </c>
      <c r="N255" s="20"/>
      <c r="O255" s="20"/>
      <c r="P255" s="20">
        <f t="shared" si="54"/>
        <v>0</v>
      </c>
      <c r="Q255" s="66">
        <f t="shared" si="55"/>
        <v>0</v>
      </c>
      <c r="R255" s="11"/>
    </row>
    <row r="256" spans="1:18" ht="42.75" x14ac:dyDescent="0.25">
      <c r="A256" s="11">
        <v>21</v>
      </c>
      <c r="B256" s="19" t="s">
        <v>252</v>
      </c>
      <c r="C256" s="11" t="s">
        <v>253</v>
      </c>
      <c r="D256" s="20">
        <v>0.87</v>
      </c>
      <c r="E256" s="20">
        <v>0</v>
      </c>
      <c r="F256" s="23">
        <v>0</v>
      </c>
      <c r="G256" s="20">
        <v>51.31</v>
      </c>
      <c r="H256" s="60">
        <v>43081</v>
      </c>
      <c r="I256" s="71" t="s">
        <v>223</v>
      </c>
      <c r="J256" s="60">
        <v>43136</v>
      </c>
      <c r="K256" s="20">
        <v>55.9</v>
      </c>
      <c r="L256" s="66">
        <v>0.6</v>
      </c>
      <c r="M256" s="60">
        <v>43415</v>
      </c>
      <c r="N256" s="20"/>
      <c r="O256" s="20">
        <v>39.33</v>
      </c>
      <c r="P256" s="20">
        <f t="shared" si="54"/>
        <v>-39.33</v>
      </c>
      <c r="Q256" s="66">
        <f t="shared" si="55"/>
        <v>0.70357781753130588</v>
      </c>
      <c r="R256" s="11" t="s">
        <v>384</v>
      </c>
    </row>
    <row r="257" spans="1:18" ht="42.75" x14ac:dyDescent="0.25">
      <c r="A257" s="11">
        <v>22</v>
      </c>
      <c r="B257" s="19" t="s">
        <v>225</v>
      </c>
      <c r="C257" s="11" t="s">
        <v>226</v>
      </c>
      <c r="D257" s="20">
        <v>1.26</v>
      </c>
      <c r="E257" s="20">
        <v>0</v>
      </c>
      <c r="F257" s="23">
        <v>0</v>
      </c>
      <c r="G257" s="20">
        <v>53.938000000000002</v>
      </c>
      <c r="H257" s="60">
        <v>42990</v>
      </c>
      <c r="I257" s="71" t="s">
        <v>223</v>
      </c>
      <c r="J257" s="60">
        <v>43024</v>
      </c>
      <c r="K257" s="20">
        <v>53.94</v>
      </c>
      <c r="L257" s="66">
        <v>1</v>
      </c>
      <c r="M257" s="60">
        <v>43303</v>
      </c>
      <c r="N257" s="20">
        <v>52.83</v>
      </c>
      <c r="O257" s="20">
        <v>52.83</v>
      </c>
      <c r="P257" s="20">
        <f t="shared" si="54"/>
        <v>0</v>
      </c>
      <c r="Q257" s="66">
        <f t="shared" si="55"/>
        <v>0.97942157953281428</v>
      </c>
      <c r="R257" s="11" t="s">
        <v>273</v>
      </c>
    </row>
    <row r="258" spans="1:18" ht="57" x14ac:dyDescent="0.25">
      <c r="A258" s="11">
        <v>23</v>
      </c>
      <c r="B258" s="19" t="s">
        <v>256</v>
      </c>
      <c r="C258" s="11" t="s">
        <v>257</v>
      </c>
      <c r="D258" s="20">
        <v>0.56999999999999995</v>
      </c>
      <c r="E258" s="20">
        <v>0</v>
      </c>
      <c r="F258" s="23">
        <v>0</v>
      </c>
      <c r="G258" s="20">
        <v>46.11</v>
      </c>
      <c r="H258" s="60">
        <v>43095</v>
      </c>
      <c r="I258" s="71" t="s">
        <v>294</v>
      </c>
      <c r="J258" s="60">
        <v>43136</v>
      </c>
      <c r="K258" s="20">
        <v>48.34</v>
      </c>
      <c r="L258" s="66">
        <v>0.5</v>
      </c>
      <c r="M258" s="60">
        <v>43415</v>
      </c>
      <c r="N258" s="20"/>
      <c r="O258" s="20">
        <v>37.049999999999997</v>
      </c>
      <c r="P258" s="20">
        <f t="shared" si="54"/>
        <v>-37.049999999999997</v>
      </c>
      <c r="Q258" s="66">
        <f t="shared" si="55"/>
        <v>0.76644600744724856</v>
      </c>
      <c r="R258" s="11" t="s">
        <v>384</v>
      </c>
    </row>
    <row r="259" spans="1:18" ht="71.25" x14ac:dyDescent="0.25">
      <c r="A259" s="11">
        <v>24</v>
      </c>
      <c r="B259" s="19" t="s">
        <v>244</v>
      </c>
      <c r="C259" s="11" t="s">
        <v>245</v>
      </c>
      <c r="D259" s="20">
        <v>2.56</v>
      </c>
      <c r="E259" s="20">
        <v>0</v>
      </c>
      <c r="F259" s="23">
        <v>0</v>
      </c>
      <c r="G259" s="20">
        <v>147.65</v>
      </c>
      <c r="H259" s="60">
        <v>43024</v>
      </c>
      <c r="I259" s="71" t="s">
        <v>234</v>
      </c>
      <c r="J259" s="60">
        <v>43055</v>
      </c>
      <c r="K259" s="20">
        <v>147.63999999999999</v>
      </c>
      <c r="L259" s="66">
        <v>0.8</v>
      </c>
      <c r="M259" s="60">
        <v>43426</v>
      </c>
      <c r="N259" s="20"/>
      <c r="O259" s="20">
        <v>78.39</v>
      </c>
      <c r="P259" s="20">
        <f t="shared" si="54"/>
        <v>-78.39</v>
      </c>
      <c r="Q259" s="66">
        <f t="shared" si="55"/>
        <v>0.5309536710918451</v>
      </c>
      <c r="R259" s="11" t="s">
        <v>224</v>
      </c>
    </row>
    <row r="260" spans="1:18" ht="15" thickBot="1" x14ac:dyDescent="0.3">
      <c r="A260" s="11">
        <v>25</v>
      </c>
      <c r="B260" s="19" t="s">
        <v>385</v>
      </c>
      <c r="C260" s="11"/>
      <c r="D260" s="20"/>
      <c r="E260" s="20"/>
      <c r="F260" s="23"/>
      <c r="G260" s="20"/>
      <c r="H260" s="60"/>
      <c r="I260" s="71"/>
      <c r="J260" s="60"/>
      <c r="K260" s="20"/>
      <c r="L260" s="66"/>
      <c r="M260" s="60"/>
      <c r="N260" s="20"/>
      <c r="O260" s="20"/>
      <c r="P260" s="20">
        <f t="shared" si="54"/>
        <v>0</v>
      </c>
      <c r="Q260" s="66" t="e">
        <f t="shared" si="55"/>
        <v>#DIV/0!</v>
      </c>
      <c r="R260" s="11"/>
    </row>
    <row r="261" spans="1:18" s="31" customFormat="1" ht="15.75" thickBot="1" x14ac:dyDescent="0.3">
      <c r="A261" s="137" t="s">
        <v>10</v>
      </c>
      <c r="B261" s="138"/>
      <c r="C261" s="58"/>
      <c r="D261" s="32">
        <f>SUM(D230:D260)</f>
        <v>17.638999999999999</v>
      </c>
      <c r="E261" s="32">
        <f t="shared" ref="E261" si="56">SUM(E230:E260)</f>
        <v>0</v>
      </c>
      <c r="F261" s="33">
        <f t="shared" ref="F261" si="57">SUM(F230:F260)</f>
        <v>0</v>
      </c>
      <c r="G261" s="32">
        <f t="shared" ref="G261" si="58">SUM(G230:G260)</f>
        <v>913.35900000000004</v>
      </c>
      <c r="H261" s="61"/>
      <c r="I261" s="72"/>
      <c r="J261" s="61"/>
      <c r="K261" s="32">
        <f t="shared" ref="K261" si="59">SUM(K230:K260)</f>
        <v>920.56799999999998</v>
      </c>
      <c r="L261" s="67">
        <f>AVERAGE(L230:L260)</f>
        <v>0.70714285714285718</v>
      </c>
      <c r="M261" s="61"/>
      <c r="N261" s="32">
        <f t="shared" ref="N261:P261" si="60">SUM(N230:N260)</f>
        <v>176.44</v>
      </c>
      <c r="O261" s="32">
        <f t="shared" si="60"/>
        <v>438.82</v>
      </c>
      <c r="P261" s="32">
        <f t="shared" si="60"/>
        <v>-262.38</v>
      </c>
      <c r="Q261" s="67">
        <f t="shared" si="55"/>
        <v>0.47668396033753074</v>
      </c>
      <c r="R261" s="34"/>
    </row>
    <row r="262" spans="1:18" ht="25.5" customHeight="1" x14ac:dyDescent="0.25">
      <c r="A262" s="139" t="s">
        <v>13</v>
      </c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139"/>
      <c r="P262" s="139"/>
      <c r="Q262" s="139"/>
      <c r="R262" s="139"/>
    </row>
    <row r="263" spans="1:18" ht="21" customHeight="1" x14ac:dyDescent="0.25">
      <c r="A263" s="140" t="s">
        <v>20</v>
      </c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</row>
    <row r="264" spans="1:18" ht="42.75" x14ac:dyDescent="0.25">
      <c r="A264" s="11">
        <v>1</v>
      </c>
      <c r="B264" s="19" t="s">
        <v>503</v>
      </c>
      <c r="C264" s="11" t="s">
        <v>504</v>
      </c>
      <c r="D264" s="20">
        <v>0</v>
      </c>
      <c r="E264" s="20">
        <v>42</v>
      </c>
      <c r="F264" s="23">
        <v>0</v>
      </c>
      <c r="G264" s="20">
        <v>235.666</v>
      </c>
      <c r="H264" s="60"/>
      <c r="I264" s="71"/>
      <c r="J264" s="60"/>
      <c r="K264" s="20"/>
      <c r="L264" s="66"/>
      <c r="M264" s="60"/>
      <c r="N264" s="20"/>
      <c r="O264" s="20"/>
      <c r="P264" s="20">
        <f t="shared" ref="P264:P265" si="61">N264-O264</f>
        <v>0</v>
      </c>
      <c r="Q264" s="66" t="e">
        <f t="shared" ref="Q264:Q265" si="62">O264/K264</f>
        <v>#DIV/0!</v>
      </c>
      <c r="R264" s="11"/>
    </row>
    <row r="265" spans="1:18" ht="57" x14ac:dyDescent="0.25">
      <c r="A265" s="11">
        <v>2</v>
      </c>
      <c r="B265" s="19" t="s">
        <v>501</v>
      </c>
      <c r="C265" s="11" t="s">
        <v>502</v>
      </c>
      <c r="D265" s="20">
        <v>0</v>
      </c>
      <c r="E265" s="20">
        <v>22</v>
      </c>
      <c r="F265" s="23">
        <v>0</v>
      </c>
      <c r="G265" s="20">
        <v>183.14</v>
      </c>
      <c r="H265" s="60"/>
      <c r="I265" s="71"/>
      <c r="J265" s="60"/>
      <c r="K265" s="20"/>
      <c r="L265" s="66"/>
      <c r="M265" s="60"/>
      <c r="N265" s="20"/>
      <c r="O265" s="20"/>
      <c r="P265" s="20">
        <f t="shared" si="61"/>
        <v>0</v>
      </c>
      <c r="Q265" s="66" t="e">
        <f t="shared" si="62"/>
        <v>#DIV/0!</v>
      </c>
      <c r="R265" s="11"/>
    </row>
    <row r="266" spans="1:18" ht="21" customHeight="1" x14ac:dyDescent="0.25">
      <c r="A266" s="140" t="s">
        <v>28</v>
      </c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</row>
    <row r="267" spans="1:18" ht="28.5" x14ac:dyDescent="0.25">
      <c r="A267" s="11">
        <v>3</v>
      </c>
      <c r="B267" s="19" t="s">
        <v>157</v>
      </c>
      <c r="C267" s="11"/>
      <c r="D267" s="20"/>
      <c r="E267" s="20"/>
      <c r="F267" s="23"/>
      <c r="G267" s="20"/>
      <c r="H267" s="60"/>
      <c r="I267" s="71"/>
      <c r="J267" s="60"/>
      <c r="K267" s="20"/>
      <c r="L267" s="66"/>
      <c r="M267" s="60"/>
      <c r="N267" s="20"/>
      <c r="O267" s="20"/>
      <c r="P267" s="20">
        <f t="shared" ref="P267:P269" si="63">N267-O267</f>
        <v>0</v>
      </c>
      <c r="Q267" s="66" t="e">
        <f t="shared" ref="Q267:Q269" si="64">O267/K267</f>
        <v>#DIV/0!</v>
      </c>
      <c r="R267" s="11"/>
    </row>
    <row r="268" spans="1:18" ht="28.5" x14ac:dyDescent="0.25">
      <c r="A268" s="11">
        <v>4</v>
      </c>
      <c r="B268" s="19" t="s">
        <v>158</v>
      </c>
      <c r="C268" s="11"/>
      <c r="D268" s="20"/>
      <c r="E268" s="20"/>
      <c r="F268" s="23"/>
      <c r="G268" s="20"/>
      <c r="H268" s="60"/>
      <c r="I268" s="71"/>
      <c r="J268" s="60"/>
      <c r="K268" s="20"/>
      <c r="L268" s="66"/>
      <c r="M268" s="60"/>
      <c r="N268" s="20"/>
      <c r="O268" s="20"/>
      <c r="P268" s="20">
        <f t="shared" si="63"/>
        <v>0</v>
      </c>
      <c r="Q268" s="66" t="e">
        <f t="shared" si="64"/>
        <v>#DIV/0!</v>
      </c>
      <c r="R268" s="11"/>
    </row>
    <row r="269" spans="1:18" ht="42.75" x14ac:dyDescent="0.25">
      <c r="A269" s="11">
        <v>5</v>
      </c>
      <c r="B269" s="19" t="s">
        <v>507</v>
      </c>
      <c r="C269" s="11" t="s">
        <v>508</v>
      </c>
      <c r="D269" s="20">
        <v>0</v>
      </c>
      <c r="E269" s="20">
        <v>30</v>
      </c>
      <c r="F269" s="23">
        <v>0</v>
      </c>
      <c r="G269" s="20">
        <v>215.98699999999999</v>
      </c>
      <c r="H269" s="60"/>
      <c r="I269" s="71"/>
      <c r="J269" s="60"/>
      <c r="K269" s="20"/>
      <c r="L269" s="66"/>
      <c r="M269" s="60"/>
      <c r="N269" s="20"/>
      <c r="O269" s="20"/>
      <c r="P269" s="20">
        <f t="shared" si="63"/>
        <v>0</v>
      </c>
      <c r="Q269" s="66" t="e">
        <f t="shared" si="64"/>
        <v>#DIV/0!</v>
      </c>
      <c r="R269" s="11"/>
    </row>
    <row r="270" spans="1:18" ht="21" customHeight="1" x14ac:dyDescent="0.25">
      <c r="A270" s="140" t="s">
        <v>34</v>
      </c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</row>
    <row r="271" spans="1:18" ht="57" x14ac:dyDescent="0.25">
      <c r="A271" s="11">
        <v>6</v>
      </c>
      <c r="B271" s="19" t="s">
        <v>421</v>
      </c>
      <c r="C271" s="11" t="s">
        <v>422</v>
      </c>
      <c r="D271" s="20">
        <v>0</v>
      </c>
      <c r="E271" s="20">
        <v>60</v>
      </c>
      <c r="F271" s="23">
        <v>0</v>
      </c>
      <c r="G271" s="20">
        <v>358.53</v>
      </c>
      <c r="H271" s="60">
        <v>43200</v>
      </c>
      <c r="I271" s="71" t="s">
        <v>528</v>
      </c>
      <c r="J271" s="60">
        <v>43243</v>
      </c>
      <c r="K271" s="20">
        <v>392.51</v>
      </c>
      <c r="L271" s="66">
        <v>0</v>
      </c>
      <c r="M271" s="60">
        <v>43614</v>
      </c>
      <c r="N271" s="20"/>
      <c r="O271" s="20"/>
      <c r="P271" s="20">
        <f t="shared" ref="P271:P272" si="65">N271-O271</f>
        <v>0</v>
      </c>
      <c r="Q271" s="66">
        <f t="shared" ref="Q271:Q272" si="66">O271/K271</f>
        <v>0</v>
      </c>
      <c r="R271" s="11"/>
    </row>
    <row r="272" spans="1:18" ht="42.75" x14ac:dyDescent="0.25">
      <c r="A272" s="11">
        <v>7</v>
      </c>
      <c r="B272" s="19" t="s">
        <v>490</v>
      </c>
      <c r="C272" s="11" t="s">
        <v>491</v>
      </c>
      <c r="D272" s="20">
        <v>0</v>
      </c>
      <c r="E272" s="20">
        <v>30</v>
      </c>
      <c r="F272" s="23">
        <v>0</v>
      </c>
      <c r="G272" s="20">
        <v>192.018</v>
      </c>
      <c r="H272" s="60"/>
      <c r="I272" s="71"/>
      <c r="J272" s="60"/>
      <c r="K272" s="20"/>
      <c r="L272" s="66"/>
      <c r="M272" s="60"/>
      <c r="N272" s="20"/>
      <c r="O272" s="20"/>
      <c r="P272" s="20">
        <f t="shared" si="65"/>
        <v>0</v>
      </c>
      <c r="Q272" s="66" t="e">
        <f t="shared" si="66"/>
        <v>#DIV/0!</v>
      </c>
      <c r="R272" s="11"/>
    </row>
    <row r="273" spans="1:18" ht="21" customHeight="1" x14ac:dyDescent="0.25">
      <c r="A273" s="140" t="s">
        <v>35</v>
      </c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</row>
    <row r="274" spans="1:18" ht="85.5" x14ac:dyDescent="0.25">
      <c r="A274" s="11">
        <v>8</v>
      </c>
      <c r="B274" s="19" t="s">
        <v>496</v>
      </c>
      <c r="C274" s="11" t="s">
        <v>497</v>
      </c>
      <c r="D274" s="20">
        <v>0</v>
      </c>
      <c r="E274" s="20">
        <v>28</v>
      </c>
      <c r="F274" s="23">
        <v>0</v>
      </c>
      <c r="G274" s="20">
        <v>176</v>
      </c>
      <c r="H274" s="60">
        <v>43255</v>
      </c>
      <c r="I274" s="71" t="s">
        <v>548</v>
      </c>
      <c r="J274" s="60"/>
      <c r="K274" s="20">
        <v>190.38</v>
      </c>
      <c r="L274" s="66"/>
      <c r="M274" s="60"/>
      <c r="N274" s="20"/>
      <c r="O274" s="20"/>
      <c r="P274" s="20">
        <f t="shared" ref="P274:P275" si="67">N274-O274</f>
        <v>0</v>
      </c>
      <c r="Q274" s="66">
        <f t="shared" ref="Q274:Q275" si="68">O274/K274</f>
        <v>0</v>
      </c>
      <c r="R274" s="11" t="s">
        <v>549</v>
      </c>
    </row>
    <row r="275" spans="1:18" ht="42.75" x14ac:dyDescent="0.25">
      <c r="A275" s="11">
        <v>9</v>
      </c>
      <c r="B275" s="19" t="s">
        <v>492</v>
      </c>
      <c r="C275" s="11" t="s">
        <v>493</v>
      </c>
      <c r="D275" s="20">
        <v>0</v>
      </c>
      <c r="E275" s="20">
        <v>90</v>
      </c>
      <c r="F275" s="23">
        <v>0</v>
      </c>
      <c r="G275" s="20">
        <v>569.596</v>
      </c>
      <c r="H275" s="60">
        <v>43208</v>
      </c>
      <c r="I275" s="71" t="s">
        <v>529</v>
      </c>
      <c r="J275" s="60"/>
      <c r="K275" s="20">
        <v>624.50900000000001</v>
      </c>
      <c r="L275" s="66"/>
      <c r="M275" s="60"/>
      <c r="N275" s="20"/>
      <c r="O275" s="20"/>
      <c r="P275" s="20">
        <f t="shared" si="67"/>
        <v>0</v>
      </c>
      <c r="Q275" s="66">
        <f t="shared" si="68"/>
        <v>0</v>
      </c>
      <c r="R275" s="11" t="s">
        <v>530</v>
      </c>
    </row>
    <row r="276" spans="1:18" ht="21" customHeight="1" x14ac:dyDescent="0.25">
      <c r="A276" s="140" t="s">
        <v>39</v>
      </c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</row>
    <row r="277" spans="1:18" ht="43.5" thickBot="1" x14ac:dyDescent="0.3">
      <c r="A277" s="11">
        <v>10</v>
      </c>
      <c r="B277" s="19" t="s">
        <v>510</v>
      </c>
      <c r="C277" s="11" t="s">
        <v>511</v>
      </c>
      <c r="D277" s="20">
        <v>0</v>
      </c>
      <c r="E277" s="20">
        <v>42</v>
      </c>
      <c r="F277" s="23">
        <v>0</v>
      </c>
      <c r="G277" s="20">
        <v>232.74</v>
      </c>
      <c r="H277" s="60"/>
      <c r="I277" s="71"/>
      <c r="J277" s="60"/>
      <c r="K277" s="20"/>
      <c r="L277" s="66">
        <v>0</v>
      </c>
      <c r="M277" s="60"/>
      <c r="N277" s="20"/>
      <c r="O277" s="20"/>
      <c r="P277" s="20">
        <f t="shared" ref="P277" si="69">N277-O277</f>
        <v>0</v>
      </c>
      <c r="Q277" s="66" t="e">
        <f>O277/K277</f>
        <v>#DIV/0!</v>
      </c>
      <c r="R277" s="11"/>
    </row>
    <row r="278" spans="1:18" s="31" customFormat="1" ht="15.75" thickBot="1" x14ac:dyDescent="0.3">
      <c r="A278" s="137" t="s">
        <v>10</v>
      </c>
      <c r="B278" s="138"/>
      <c r="C278" s="58"/>
      <c r="D278" s="32">
        <f>SUM(D264:D277)</f>
        <v>0</v>
      </c>
      <c r="E278" s="32">
        <f t="shared" ref="E278:G278" si="70">SUM(E264:E277)</f>
        <v>344</v>
      </c>
      <c r="F278" s="33">
        <f t="shared" si="70"/>
        <v>0</v>
      </c>
      <c r="G278" s="32">
        <f t="shared" si="70"/>
        <v>2163.6769999999997</v>
      </c>
      <c r="H278" s="61"/>
      <c r="I278" s="72"/>
      <c r="J278" s="61"/>
      <c r="K278" s="32">
        <f t="shared" ref="K278" si="71">SUM(K264:K277)</f>
        <v>1207.3989999999999</v>
      </c>
      <c r="L278" s="67">
        <f>AVERAGE(L264:L277)</f>
        <v>0</v>
      </c>
      <c r="M278" s="61"/>
      <c r="N278" s="32">
        <f t="shared" ref="N278:P278" si="72">SUM(N264:N277)</f>
        <v>0</v>
      </c>
      <c r="O278" s="32">
        <f t="shared" si="72"/>
        <v>0</v>
      </c>
      <c r="P278" s="32">
        <f t="shared" si="72"/>
        <v>0</v>
      </c>
      <c r="Q278" s="67">
        <f>O278/K278</f>
        <v>0</v>
      </c>
      <c r="R278" s="34"/>
    </row>
    <row r="279" spans="1:18" ht="25.5" customHeight="1" x14ac:dyDescent="0.25">
      <c r="A279" s="139" t="s">
        <v>14</v>
      </c>
      <c r="B279" s="139"/>
      <c r="C279" s="139"/>
      <c r="D279" s="139"/>
      <c r="E279" s="139"/>
      <c r="F279" s="139"/>
      <c r="G279" s="139"/>
      <c r="H279" s="139"/>
      <c r="I279" s="139"/>
      <c r="J279" s="139"/>
      <c r="K279" s="139"/>
      <c r="L279" s="139"/>
      <c r="M279" s="139"/>
      <c r="N279" s="139"/>
      <c r="O279" s="139"/>
      <c r="P279" s="139"/>
      <c r="Q279" s="139"/>
      <c r="R279" s="139"/>
    </row>
    <row r="280" spans="1:18" ht="21" customHeight="1" x14ac:dyDescent="0.25">
      <c r="A280" s="140" t="s">
        <v>72</v>
      </c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</row>
    <row r="281" spans="1:18" ht="42.75" x14ac:dyDescent="0.25">
      <c r="A281" s="11">
        <v>1</v>
      </c>
      <c r="B281" s="19" t="s">
        <v>159</v>
      </c>
      <c r="C281" s="11"/>
      <c r="D281" s="20"/>
      <c r="E281" s="20"/>
      <c r="F281" s="23"/>
      <c r="G281" s="20"/>
      <c r="H281" s="60"/>
      <c r="I281" s="71"/>
      <c r="J281" s="60"/>
      <c r="K281" s="20"/>
      <c r="L281" s="66"/>
      <c r="M281" s="60"/>
      <c r="N281" s="20"/>
      <c r="O281" s="20"/>
      <c r="P281" s="20">
        <f t="shared" ref="P281:P282" si="73">N281-O281</f>
        <v>0</v>
      </c>
      <c r="Q281" s="66" t="e">
        <f t="shared" ref="Q281:Q282" si="74">O281/K281</f>
        <v>#DIV/0!</v>
      </c>
      <c r="R281" s="11"/>
    </row>
    <row r="282" spans="1:18" s="47" customFormat="1" ht="42.75" x14ac:dyDescent="0.25">
      <c r="A282" s="44">
        <v>2</v>
      </c>
      <c r="B282" s="43" t="s">
        <v>409</v>
      </c>
      <c r="C282" s="44" t="s">
        <v>410</v>
      </c>
      <c r="D282" s="45">
        <v>0</v>
      </c>
      <c r="E282" s="45">
        <v>5</v>
      </c>
      <c r="F282" s="46">
        <v>0</v>
      </c>
      <c r="G282" s="45">
        <v>13.07</v>
      </c>
      <c r="H282" s="62">
        <v>43095</v>
      </c>
      <c r="I282" s="73" t="s">
        <v>223</v>
      </c>
      <c r="J282" s="62">
        <v>43136</v>
      </c>
      <c r="K282" s="45">
        <v>11.76</v>
      </c>
      <c r="L282" s="68">
        <v>1</v>
      </c>
      <c r="M282" s="62">
        <v>43384</v>
      </c>
      <c r="N282" s="45">
        <v>11.76</v>
      </c>
      <c r="O282" s="45">
        <v>11.76</v>
      </c>
      <c r="P282" s="20">
        <f t="shared" si="73"/>
        <v>0</v>
      </c>
      <c r="Q282" s="66">
        <f t="shared" si="74"/>
        <v>1</v>
      </c>
      <c r="R282" s="44" t="s">
        <v>273</v>
      </c>
    </row>
    <row r="283" spans="1:18" ht="21" customHeight="1" x14ac:dyDescent="0.25">
      <c r="A283" s="140" t="s">
        <v>20</v>
      </c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</row>
    <row r="284" spans="1:18" ht="42.75" x14ac:dyDescent="0.25">
      <c r="A284" s="11">
        <v>2</v>
      </c>
      <c r="B284" s="19" t="s">
        <v>499</v>
      </c>
      <c r="C284" s="11" t="s">
        <v>500</v>
      </c>
      <c r="D284" s="20">
        <v>0</v>
      </c>
      <c r="E284" s="20">
        <v>30</v>
      </c>
      <c r="F284" s="23">
        <v>0</v>
      </c>
      <c r="G284" s="20">
        <v>213.51</v>
      </c>
      <c r="H284" s="60"/>
      <c r="I284" s="71"/>
      <c r="J284" s="60"/>
      <c r="K284" s="20"/>
      <c r="L284" s="66"/>
      <c r="M284" s="60"/>
      <c r="N284" s="20"/>
      <c r="O284" s="20"/>
      <c r="P284" s="20">
        <f t="shared" ref="P284" si="75">N284-O284</f>
        <v>0</v>
      </c>
      <c r="Q284" s="66" t="e">
        <f>O284/K284</f>
        <v>#DIV/0!</v>
      </c>
      <c r="R284" s="11"/>
    </row>
    <row r="285" spans="1:18" ht="21" customHeight="1" x14ac:dyDescent="0.25">
      <c r="A285" s="140" t="s">
        <v>27</v>
      </c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</row>
    <row r="286" spans="1:18" ht="42.75" x14ac:dyDescent="0.25">
      <c r="A286" s="11">
        <v>3</v>
      </c>
      <c r="B286" s="19" t="s">
        <v>534</v>
      </c>
      <c r="C286" s="11" t="s">
        <v>535</v>
      </c>
      <c r="D286" s="20">
        <v>0</v>
      </c>
      <c r="E286" s="20">
        <v>22</v>
      </c>
      <c r="F286" s="23">
        <v>0</v>
      </c>
      <c r="G286" s="20">
        <v>195.2</v>
      </c>
      <c r="H286" s="60"/>
      <c r="I286" s="71"/>
      <c r="J286" s="60"/>
      <c r="K286" s="20"/>
      <c r="L286" s="66"/>
      <c r="M286" s="60"/>
      <c r="N286" s="20"/>
      <c r="O286" s="20"/>
      <c r="P286" s="20">
        <f t="shared" ref="P286:P290" si="76">N286-O286</f>
        <v>0</v>
      </c>
      <c r="Q286" s="66" t="e">
        <f t="shared" ref="Q286:Q290" si="77">O286/K286</f>
        <v>#DIV/0!</v>
      </c>
      <c r="R286" s="11"/>
    </row>
    <row r="287" spans="1:18" ht="28.5" x14ac:dyDescent="0.25">
      <c r="A287" s="11">
        <v>4</v>
      </c>
      <c r="B287" s="19" t="s">
        <v>160</v>
      </c>
      <c r="C287" s="11"/>
      <c r="D287" s="20"/>
      <c r="E287" s="20"/>
      <c r="F287" s="23"/>
      <c r="G287" s="20"/>
      <c r="H287" s="60"/>
      <c r="I287" s="71"/>
      <c r="J287" s="60"/>
      <c r="K287" s="20"/>
      <c r="L287" s="66"/>
      <c r="M287" s="60"/>
      <c r="N287" s="20"/>
      <c r="O287" s="20"/>
      <c r="P287" s="20">
        <f t="shared" si="76"/>
        <v>0</v>
      </c>
      <c r="Q287" s="66" t="e">
        <f t="shared" si="77"/>
        <v>#DIV/0!</v>
      </c>
      <c r="R287" s="11"/>
    </row>
    <row r="288" spans="1:18" ht="28.5" x14ac:dyDescent="0.25">
      <c r="A288" s="11">
        <v>5</v>
      </c>
      <c r="B288" s="19" t="s">
        <v>161</v>
      </c>
      <c r="C288" s="11"/>
      <c r="D288" s="20"/>
      <c r="E288" s="20"/>
      <c r="F288" s="23"/>
      <c r="G288" s="20"/>
      <c r="H288" s="60"/>
      <c r="I288" s="71"/>
      <c r="J288" s="60"/>
      <c r="K288" s="20"/>
      <c r="L288" s="66"/>
      <c r="M288" s="60"/>
      <c r="N288" s="20"/>
      <c r="O288" s="20"/>
      <c r="P288" s="20">
        <f t="shared" si="76"/>
        <v>0</v>
      </c>
      <c r="Q288" s="66" t="e">
        <f t="shared" si="77"/>
        <v>#DIV/0!</v>
      </c>
      <c r="R288" s="11"/>
    </row>
    <row r="289" spans="1:18" ht="57" x14ac:dyDescent="0.25">
      <c r="A289" s="11">
        <v>6</v>
      </c>
      <c r="B289" s="19" t="s">
        <v>505</v>
      </c>
      <c r="C289" s="11" t="s">
        <v>506</v>
      </c>
      <c r="D289" s="20">
        <v>0</v>
      </c>
      <c r="E289" s="20">
        <v>54</v>
      </c>
      <c r="F289" s="23">
        <v>0</v>
      </c>
      <c r="G289" s="20">
        <v>306.29000000000002</v>
      </c>
      <c r="H289" s="60">
        <v>43255</v>
      </c>
      <c r="I289" s="71" t="s">
        <v>552</v>
      </c>
      <c r="J289" s="60"/>
      <c r="K289" s="20">
        <v>325</v>
      </c>
      <c r="L289" s="66"/>
      <c r="M289" s="60"/>
      <c r="N289" s="20"/>
      <c r="O289" s="20"/>
      <c r="P289" s="20">
        <f t="shared" si="76"/>
        <v>0</v>
      </c>
      <c r="Q289" s="66">
        <f t="shared" si="77"/>
        <v>0</v>
      </c>
      <c r="R289" s="11" t="s">
        <v>549</v>
      </c>
    </row>
    <row r="290" spans="1:18" ht="42.75" x14ac:dyDescent="0.25">
      <c r="A290" s="11">
        <v>7</v>
      </c>
      <c r="B290" s="19" t="s">
        <v>162</v>
      </c>
      <c r="C290" s="11"/>
      <c r="D290" s="20"/>
      <c r="E290" s="20"/>
      <c r="F290" s="23"/>
      <c r="G290" s="20"/>
      <c r="H290" s="60"/>
      <c r="I290" s="71"/>
      <c r="J290" s="60"/>
      <c r="K290" s="20"/>
      <c r="L290" s="66"/>
      <c r="M290" s="60"/>
      <c r="N290" s="20"/>
      <c r="O290" s="20"/>
      <c r="P290" s="20">
        <f t="shared" si="76"/>
        <v>0</v>
      </c>
      <c r="Q290" s="66" t="e">
        <f t="shared" si="77"/>
        <v>#DIV/0!</v>
      </c>
      <c r="R290" s="11"/>
    </row>
    <row r="291" spans="1:18" ht="21" customHeight="1" x14ac:dyDescent="0.25">
      <c r="A291" s="140" t="s">
        <v>68</v>
      </c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</row>
    <row r="292" spans="1:18" ht="42.75" x14ac:dyDescent="0.25">
      <c r="A292" s="11">
        <v>8</v>
      </c>
      <c r="B292" s="19" t="s">
        <v>469</v>
      </c>
      <c r="C292" s="11" t="s">
        <v>470</v>
      </c>
      <c r="D292" s="20">
        <v>0</v>
      </c>
      <c r="E292" s="20">
        <v>17</v>
      </c>
      <c r="F292" s="23">
        <v>0</v>
      </c>
      <c r="G292" s="20">
        <v>141.19</v>
      </c>
      <c r="H292" s="60">
        <v>43229</v>
      </c>
      <c r="I292" s="71" t="s">
        <v>387</v>
      </c>
      <c r="J292" s="60">
        <v>43276</v>
      </c>
      <c r="K292" s="20">
        <v>140.999</v>
      </c>
      <c r="L292" s="66">
        <v>0</v>
      </c>
      <c r="M292" s="60">
        <v>43647</v>
      </c>
      <c r="N292" s="20"/>
      <c r="O292" s="20"/>
      <c r="P292" s="20">
        <f t="shared" ref="P292:P294" si="78">N292-O292</f>
        <v>0</v>
      </c>
      <c r="Q292" s="66">
        <f t="shared" ref="Q292:Q294" si="79">O292/K292</f>
        <v>0</v>
      </c>
      <c r="R292" s="11"/>
    </row>
    <row r="293" spans="1:18" s="47" customFormat="1" ht="71.25" x14ac:dyDescent="0.25">
      <c r="A293" s="44">
        <v>9</v>
      </c>
      <c r="B293" s="43" t="s">
        <v>270</v>
      </c>
      <c r="C293" s="44" t="s">
        <v>258</v>
      </c>
      <c r="D293" s="45">
        <v>0</v>
      </c>
      <c r="E293" s="45">
        <v>13.3</v>
      </c>
      <c r="F293" s="46">
        <v>0</v>
      </c>
      <c r="G293" s="45">
        <v>48.27</v>
      </c>
      <c r="H293" s="62">
        <v>43052</v>
      </c>
      <c r="I293" s="73" t="s">
        <v>234</v>
      </c>
      <c r="J293" s="62">
        <v>43104</v>
      </c>
      <c r="K293" s="45">
        <v>43.44</v>
      </c>
      <c r="L293" s="68">
        <v>0.75</v>
      </c>
      <c r="M293" s="62">
        <v>43475</v>
      </c>
      <c r="N293" s="45"/>
      <c r="O293" s="45"/>
      <c r="P293" s="20">
        <f t="shared" si="78"/>
        <v>0</v>
      </c>
      <c r="Q293" s="66">
        <f t="shared" si="79"/>
        <v>0</v>
      </c>
      <c r="R293" s="44"/>
    </row>
    <row r="294" spans="1:18" s="47" customFormat="1" ht="57" x14ac:dyDescent="0.25">
      <c r="A294" s="44">
        <v>10</v>
      </c>
      <c r="B294" s="43" t="s">
        <v>191</v>
      </c>
      <c r="C294" s="44" t="s">
        <v>259</v>
      </c>
      <c r="D294" s="45">
        <v>0</v>
      </c>
      <c r="E294" s="45">
        <v>8</v>
      </c>
      <c r="F294" s="46">
        <v>0</v>
      </c>
      <c r="G294" s="45">
        <v>23.61</v>
      </c>
      <c r="H294" s="62">
        <v>43051</v>
      </c>
      <c r="I294" s="73" t="s">
        <v>386</v>
      </c>
      <c r="J294" s="62">
        <v>43104</v>
      </c>
      <c r="K294" s="45">
        <v>21.25</v>
      </c>
      <c r="L294" s="68">
        <v>1</v>
      </c>
      <c r="M294" s="62">
        <v>43475</v>
      </c>
      <c r="N294" s="45">
        <v>21.18</v>
      </c>
      <c r="O294" s="45">
        <v>21.18</v>
      </c>
      <c r="P294" s="20">
        <f t="shared" si="78"/>
        <v>0</v>
      </c>
      <c r="Q294" s="66">
        <f t="shared" si="79"/>
        <v>0.99670588235294111</v>
      </c>
      <c r="R294" s="44" t="s">
        <v>273</v>
      </c>
    </row>
    <row r="295" spans="1:18" ht="21" customHeight="1" x14ac:dyDescent="0.25">
      <c r="A295" s="140" t="s">
        <v>34</v>
      </c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</row>
    <row r="296" spans="1:18" ht="28.5" x14ac:dyDescent="0.25">
      <c r="A296" s="11">
        <v>9</v>
      </c>
      <c r="B296" s="19" t="s">
        <v>163</v>
      </c>
      <c r="C296" s="11"/>
      <c r="D296" s="20"/>
      <c r="E296" s="20"/>
      <c r="F296" s="23"/>
      <c r="G296" s="20"/>
      <c r="H296" s="60"/>
      <c r="I296" s="71"/>
      <c r="J296" s="60"/>
      <c r="K296" s="20"/>
      <c r="L296" s="66"/>
      <c r="M296" s="60"/>
      <c r="N296" s="20"/>
      <c r="O296" s="20"/>
      <c r="P296" s="20">
        <f t="shared" ref="P296:P297" si="80">N296-O296</f>
        <v>0</v>
      </c>
      <c r="Q296" s="66" t="e">
        <f t="shared" ref="Q296:Q297" si="81">O296/K296</f>
        <v>#DIV/0!</v>
      </c>
      <c r="R296" s="11"/>
    </row>
    <row r="297" spans="1:18" ht="28.5" x14ac:dyDescent="0.25">
      <c r="A297" s="11">
        <v>10</v>
      </c>
      <c r="B297" s="19" t="s">
        <v>163</v>
      </c>
      <c r="C297" s="11"/>
      <c r="D297" s="20"/>
      <c r="E297" s="20"/>
      <c r="F297" s="23"/>
      <c r="G297" s="20"/>
      <c r="H297" s="60"/>
      <c r="I297" s="71"/>
      <c r="J297" s="60"/>
      <c r="K297" s="20"/>
      <c r="L297" s="66"/>
      <c r="M297" s="60"/>
      <c r="N297" s="20"/>
      <c r="O297" s="20"/>
      <c r="P297" s="20">
        <f t="shared" si="80"/>
        <v>0</v>
      </c>
      <c r="Q297" s="66" t="e">
        <f t="shared" si="81"/>
        <v>#DIV/0!</v>
      </c>
      <c r="R297" s="11"/>
    </row>
    <row r="298" spans="1:18" ht="21" customHeight="1" x14ac:dyDescent="0.25">
      <c r="A298" s="140" t="s">
        <v>35</v>
      </c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</row>
    <row r="299" spans="1:18" ht="57" x14ac:dyDescent="0.25">
      <c r="A299" s="11">
        <v>11</v>
      </c>
      <c r="B299" s="19" t="s">
        <v>423</v>
      </c>
      <c r="C299" s="11" t="s">
        <v>424</v>
      </c>
      <c r="D299" s="20">
        <v>0</v>
      </c>
      <c r="E299" s="20">
        <v>22</v>
      </c>
      <c r="F299" s="23">
        <v>0</v>
      </c>
      <c r="G299" s="20">
        <v>177.85</v>
      </c>
      <c r="H299" s="60">
        <v>43151</v>
      </c>
      <c r="I299" s="71" t="s">
        <v>527</v>
      </c>
      <c r="J299" s="60">
        <v>43201</v>
      </c>
      <c r="K299" s="20">
        <v>184.07</v>
      </c>
      <c r="L299" s="66">
        <v>0.05</v>
      </c>
      <c r="M299" s="60">
        <v>43572</v>
      </c>
      <c r="N299" s="20"/>
      <c r="O299" s="20"/>
      <c r="P299" s="20">
        <f t="shared" ref="P299:P300" si="82">N299-O299</f>
        <v>0</v>
      </c>
      <c r="Q299" s="66">
        <f t="shared" ref="Q299:Q301" si="83">O299/K299</f>
        <v>0</v>
      </c>
      <c r="R299" s="11"/>
    </row>
    <row r="300" spans="1:18" ht="86.25" thickBot="1" x14ac:dyDescent="0.3">
      <c r="A300" s="11">
        <v>12</v>
      </c>
      <c r="B300" s="19" t="s">
        <v>494</v>
      </c>
      <c r="C300" s="11" t="s">
        <v>495</v>
      </c>
      <c r="D300" s="20">
        <v>0</v>
      </c>
      <c r="E300" s="20">
        <v>25</v>
      </c>
      <c r="F300" s="23">
        <v>0</v>
      </c>
      <c r="G300" s="20">
        <v>196</v>
      </c>
      <c r="H300" s="60">
        <v>43255</v>
      </c>
      <c r="I300" s="71" t="s">
        <v>548</v>
      </c>
      <c r="J300" s="60"/>
      <c r="K300" s="20">
        <v>212.98</v>
      </c>
      <c r="L300" s="66"/>
      <c r="M300" s="60"/>
      <c r="N300" s="20"/>
      <c r="O300" s="20"/>
      <c r="P300" s="20">
        <f t="shared" si="82"/>
        <v>0</v>
      </c>
      <c r="Q300" s="66">
        <f t="shared" si="83"/>
        <v>0</v>
      </c>
      <c r="R300" s="11" t="s">
        <v>549</v>
      </c>
    </row>
    <row r="301" spans="1:18" s="31" customFormat="1" ht="15.75" thickBot="1" x14ac:dyDescent="0.3">
      <c r="A301" s="137" t="s">
        <v>10</v>
      </c>
      <c r="B301" s="138"/>
      <c r="C301" s="58"/>
      <c r="D301" s="32">
        <f>SUM(D281:D300)</f>
        <v>0</v>
      </c>
      <c r="E301" s="32">
        <f>SUM(E281:E300)</f>
        <v>196.3</v>
      </c>
      <c r="F301" s="33">
        <f>SUM(F281:F300)</f>
        <v>0</v>
      </c>
      <c r="G301" s="32">
        <f>SUM(G281:G300)</f>
        <v>1314.99</v>
      </c>
      <c r="H301" s="61"/>
      <c r="I301" s="72"/>
      <c r="J301" s="61"/>
      <c r="K301" s="32">
        <f>SUM(K281:K300)</f>
        <v>939.49900000000002</v>
      </c>
      <c r="L301" s="67">
        <f>AVERAGE(L281:L300)</f>
        <v>0.55999999999999994</v>
      </c>
      <c r="M301" s="61"/>
      <c r="N301" s="32">
        <f t="shared" ref="N301:P301" si="84">SUM(N281:N300)</f>
        <v>32.94</v>
      </c>
      <c r="O301" s="32">
        <f t="shared" si="84"/>
        <v>32.94</v>
      </c>
      <c r="P301" s="32">
        <f t="shared" si="84"/>
        <v>0</v>
      </c>
      <c r="Q301" s="67">
        <f t="shared" si="83"/>
        <v>3.5061240086471615E-2</v>
      </c>
      <c r="R301" s="34"/>
    </row>
    <row r="302" spans="1:18" ht="25.5" customHeight="1" x14ac:dyDescent="0.25">
      <c r="A302" s="139" t="s">
        <v>15</v>
      </c>
      <c r="B302" s="139"/>
      <c r="C302" s="139"/>
      <c r="D302" s="139"/>
      <c r="E302" s="139"/>
      <c r="F302" s="139"/>
      <c r="G302" s="139"/>
      <c r="H302" s="139"/>
      <c r="I302" s="139"/>
      <c r="J302" s="139"/>
      <c r="K302" s="139"/>
      <c r="L302" s="139"/>
      <c r="M302" s="139"/>
      <c r="N302" s="139"/>
      <c r="O302" s="139"/>
      <c r="P302" s="139"/>
      <c r="Q302" s="139"/>
      <c r="R302" s="139"/>
    </row>
    <row r="303" spans="1:18" ht="21" customHeight="1" x14ac:dyDescent="0.25">
      <c r="A303" s="140" t="s">
        <v>39</v>
      </c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</row>
    <row r="304" spans="1:18" ht="28.5" x14ac:dyDescent="0.25">
      <c r="A304" s="11">
        <v>1</v>
      </c>
      <c r="B304" s="19" t="s">
        <v>164</v>
      </c>
      <c r="C304" s="11"/>
      <c r="D304" s="20"/>
      <c r="E304" s="20"/>
      <c r="F304" s="23"/>
      <c r="G304" s="20"/>
      <c r="H304" s="60"/>
      <c r="I304" s="71"/>
      <c r="J304" s="60"/>
      <c r="K304" s="20"/>
      <c r="L304" s="66"/>
      <c r="M304" s="60"/>
      <c r="N304" s="20"/>
      <c r="O304" s="20"/>
      <c r="P304" s="20">
        <f t="shared" ref="P304:P311" si="85">N304-O304</f>
        <v>0</v>
      </c>
      <c r="Q304" s="66" t="e">
        <f t="shared" ref="Q304:Q311" si="86">O304/K304</f>
        <v>#DIV/0!</v>
      </c>
      <c r="R304" s="11"/>
    </row>
    <row r="305" spans="1:18" ht="42.75" x14ac:dyDescent="0.25">
      <c r="A305" s="134">
        <v>2</v>
      </c>
      <c r="B305" s="19" t="s">
        <v>486</v>
      </c>
      <c r="C305" s="131" t="s">
        <v>487</v>
      </c>
      <c r="D305" s="20">
        <v>1.76</v>
      </c>
      <c r="E305" s="20">
        <v>0</v>
      </c>
      <c r="F305" s="23">
        <v>0</v>
      </c>
      <c r="G305" s="20">
        <v>33.68</v>
      </c>
      <c r="H305" s="125">
        <v>43216</v>
      </c>
      <c r="I305" s="122" t="s">
        <v>543</v>
      </c>
      <c r="J305" s="125">
        <v>43250</v>
      </c>
      <c r="K305" s="20">
        <v>31.995999999999999</v>
      </c>
      <c r="L305" s="128">
        <v>0</v>
      </c>
      <c r="M305" s="125">
        <v>43621</v>
      </c>
      <c r="N305" s="20"/>
      <c r="O305" s="20"/>
      <c r="P305" s="20">
        <f t="shared" si="85"/>
        <v>0</v>
      </c>
      <c r="Q305" s="66">
        <f t="shared" si="86"/>
        <v>0</v>
      </c>
      <c r="R305" s="11"/>
    </row>
    <row r="306" spans="1:18" ht="42.75" x14ac:dyDescent="0.25">
      <c r="A306" s="135"/>
      <c r="B306" s="19" t="s">
        <v>485</v>
      </c>
      <c r="C306" s="132" t="s">
        <v>487</v>
      </c>
      <c r="D306" s="20">
        <v>0.78</v>
      </c>
      <c r="E306" s="20">
        <v>0</v>
      </c>
      <c r="F306" s="23">
        <v>0</v>
      </c>
      <c r="G306" s="20">
        <v>11.829000000000001</v>
      </c>
      <c r="H306" s="126"/>
      <c r="I306" s="123"/>
      <c r="J306" s="126"/>
      <c r="K306" s="20">
        <v>11.238</v>
      </c>
      <c r="L306" s="129"/>
      <c r="M306" s="126"/>
      <c r="N306" s="20"/>
      <c r="O306" s="20"/>
      <c r="P306" s="20">
        <f>N306-O306</f>
        <v>0</v>
      </c>
      <c r="Q306" s="66">
        <f>O306/K306</f>
        <v>0</v>
      </c>
      <c r="R306" s="11"/>
    </row>
    <row r="307" spans="1:18" ht="42.75" x14ac:dyDescent="0.25">
      <c r="A307" s="136"/>
      <c r="B307" s="19" t="s">
        <v>484</v>
      </c>
      <c r="C307" s="133" t="s">
        <v>487</v>
      </c>
      <c r="D307" s="20">
        <v>1.42</v>
      </c>
      <c r="E307" s="20">
        <v>0</v>
      </c>
      <c r="F307" s="23">
        <v>0</v>
      </c>
      <c r="G307" s="20">
        <v>29.936</v>
      </c>
      <c r="H307" s="127"/>
      <c r="I307" s="124"/>
      <c r="J307" s="127"/>
      <c r="K307" s="20">
        <v>28.439</v>
      </c>
      <c r="L307" s="130"/>
      <c r="M307" s="127"/>
      <c r="N307" s="20"/>
      <c r="O307" s="20"/>
      <c r="P307" s="20">
        <f>N307-O307</f>
        <v>0</v>
      </c>
      <c r="Q307" s="66">
        <f>O307/K307</f>
        <v>0</v>
      </c>
      <c r="R307" s="11"/>
    </row>
    <row r="308" spans="1:18" ht="42.75" x14ac:dyDescent="0.25">
      <c r="A308" s="134">
        <v>3</v>
      </c>
      <c r="B308" s="19" t="s">
        <v>480</v>
      </c>
      <c r="C308" s="131" t="s">
        <v>483</v>
      </c>
      <c r="D308" s="20">
        <v>3.36</v>
      </c>
      <c r="E308" s="20">
        <v>0</v>
      </c>
      <c r="F308" s="23">
        <v>0</v>
      </c>
      <c r="G308" s="20">
        <v>51.24</v>
      </c>
      <c r="H308" s="125">
        <v>43216</v>
      </c>
      <c r="I308" s="122" t="s">
        <v>207</v>
      </c>
      <c r="J308" s="125">
        <v>43243</v>
      </c>
      <c r="K308" s="20">
        <v>48.677999999999997</v>
      </c>
      <c r="L308" s="128">
        <v>0</v>
      </c>
      <c r="M308" s="125">
        <v>43614</v>
      </c>
      <c r="N308" s="20"/>
      <c r="O308" s="20"/>
      <c r="P308" s="20">
        <f t="shared" si="85"/>
        <v>0</v>
      </c>
      <c r="Q308" s="66">
        <f t="shared" si="86"/>
        <v>0</v>
      </c>
      <c r="R308" s="11"/>
    </row>
    <row r="309" spans="1:18" ht="42.75" x14ac:dyDescent="0.25">
      <c r="A309" s="135"/>
      <c r="B309" s="19" t="s">
        <v>481</v>
      </c>
      <c r="C309" s="132" t="s">
        <v>483</v>
      </c>
      <c r="D309" s="20">
        <v>1.339</v>
      </c>
      <c r="E309" s="20">
        <v>0</v>
      </c>
      <c r="F309" s="23">
        <v>0</v>
      </c>
      <c r="G309" s="20">
        <v>28.446000000000002</v>
      </c>
      <c r="H309" s="126"/>
      <c r="I309" s="123"/>
      <c r="J309" s="126"/>
      <c r="K309" s="20">
        <v>27.024000000000001</v>
      </c>
      <c r="L309" s="129"/>
      <c r="M309" s="126"/>
      <c r="N309" s="20"/>
      <c r="O309" s="20"/>
      <c r="P309" s="20">
        <f t="shared" si="85"/>
        <v>0</v>
      </c>
      <c r="Q309" s="66">
        <f t="shared" si="86"/>
        <v>0</v>
      </c>
      <c r="R309" s="11"/>
    </row>
    <row r="310" spans="1:18" ht="42.75" x14ac:dyDescent="0.25">
      <c r="A310" s="136"/>
      <c r="B310" s="19" t="s">
        <v>482</v>
      </c>
      <c r="C310" s="133" t="s">
        <v>483</v>
      </c>
      <c r="D310" s="20">
        <v>1.52</v>
      </c>
      <c r="E310" s="20">
        <v>0</v>
      </c>
      <c r="F310" s="23">
        <v>0</v>
      </c>
      <c r="G310" s="20">
        <v>25.936</v>
      </c>
      <c r="H310" s="127"/>
      <c r="I310" s="124"/>
      <c r="J310" s="127"/>
      <c r="K310" s="20">
        <v>24.638999999999999</v>
      </c>
      <c r="L310" s="130"/>
      <c r="M310" s="127"/>
      <c r="N310" s="20"/>
      <c r="O310" s="20"/>
      <c r="P310" s="20">
        <f t="shared" si="85"/>
        <v>0</v>
      </c>
      <c r="Q310" s="66">
        <f t="shared" si="86"/>
        <v>0</v>
      </c>
      <c r="R310" s="11"/>
    </row>
    <row r="311" spans="1:18" ht="28.5" x14ac:dyDescent="0.25">
      <c r="A311" s="11">
        <v>4</v>
      </c>
      <c r="B311" s="19" t="s">
        <v>165</v>
      </c>
      <c r="C311" s="11"/>
      <c r="D311" s="20"/>
      <c r="E311" s="20"/>
      <c r="F311" s="23"/>
      <c r="G311" s="20"/>
      <c r="H311" s="60"/>
      <c r="I311" s="71"/>
      <c r="J311" s="60"/>
      <c r="K311" s="20"/>
      <c r="L311" s="66"/>
      <c r="M311" s="60"/>
      <c r="N311" s="20"/>
      <c r="O311" s="20"/>
      <c r="P311" s="20">
        <f t="shared" si="85"/>
        <v>0</v>
      </c>
      <c r="Q311" s="66" t="e">
        <f t="shared" si="86"/>
        <v>#DIV/0!</v>
      </c>
      <c r="R311" s="11"/>
    </row>
    <row r="312" spans="1:18" ht="21" customHeight="1" x14ac:dyDescent="0.25">
      <c r="A312" s="140" t="s">
        <v>72</v>
      </c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</row>
    <row r="313" spans="1:18" ht="57" x14ac:dyDescent="0.25">
      <c r="A313" s="11">
        <v>5</v>
      </c>
      <c r="B313" s="19" t="s">
        <v>472</v>
      </c>
      <c r="C313" s="11" t="s">
        <v>473</v>
      </c>
      <c r="D313" s="20">
        <v>2.2330000000000001</v>
      </c>
      <c r="E313" s="20">
        <v>0</v>
      </c>
      <c r="F313" s="23">
        <v>0</v>
      </c>
      <c r="G313" s="20">
        <v>41.036999999999999</v>
      </c>
      <c r="H313" s="60">
        <v>43193</v>
      </c>
      <c r="I313" s="71" t="s">
        <v>297</v>
      </c>
      <c r="J313" s="60">
        <v>43216</v>
      </c>
      <c r="K313" s="20">
        <v>38.979999999999997</v>
      </c>
      <c r="L313" s="66">
        <v>0.1</v>
      </c>
      <c r="M313" s="60">
        <v>43451</v>
      </c>
      <c r="N313" s="20"/>
      <c r="O313" s="20"/>
      <c r="P313" s="20">
        <f t="shared" ref="P313:P321" si="87">N313-O313</f>
        <v>0</v>
      </c>
      <c r="Q313" s="66">
        <f t="shared" ref="Q313:Q321" si="88">O313/K313</f>
        <v>0</v>
      </c>
      <c r="R313" s="11"/>
    </row>
    <row r="314" spans="1:18" ht="57" x14ac:dyDescent="0.25">
      <c r="A314" s="11">
        <v>6</v>
      </c>
      <c r="B314" s="19" t="s">
        <v>474</v>
      </c>
      <c r="C314" s="11" t="s">
        <v>475</v>
      </c>
      <c r="D314" s="20">
        <v>3.1960000000000002</v>
      </c>
      <c r="E314" s="20">
        <v>0</v>
      </c>
      <c r="F314" s="23">
        <v>0</v>
      </c>
      <c r="G314" s="20">
        <v>47.02</v>
      </c>
      <c r="H314" s="60">
        <v>43194</v>
      </c>
      <c r="I314" s="71" t="s">
        <v>509</v>
      </c>
      <c r="J314" s="60">
        <v>43317</v>
      </c>
      <c r="K314" s="20">
        <v>44.67</v>
      </c>
      <c r="L314" s="66">
        <v>0</v>
      </c>
      <c r="M314" s="60">
        <v>43464</v>
      </c>
      <c r="N314" s="20"/>
      <c r="O314" s="20"/>
      <c r="P314" s="20">
        <f t="shared" si="87"/>
        <v>0</v>
      </c>
      <c r="Q314" s="66">
        <f t="shared" si="88"/>
        <v>0</v>
      </c>
      <c r="R314" s="11"/>
    </row>
    <row r="315" spans="1:18" x14ac:dyDescent="0.25">
      <c r="A315" s="11">
        <v>7</v>
      </c>
      <c r="B315" s="19" t="s">
        <v>166</v>
      </c>
      <c r="C315" s="11"/>
      <c r="D315" s="20"/>
      <c r="E315" s="20"/>
      <c r="F315" s="23"/>
      <c r="G315" s="20"/>
      <c r="H315" s="60"/>
      <c r="I315" s="71"/>
      <c r="J315" s="60"/>
      <c r="K315" s="20"/>
      <c r="L315" s="66"/>
      <c r="M315" s="60"/>
      <c r="N315" s="20"/>
      <c r="O315" s="20"/>
      <c r="P315" s="20">
        <f t="shared" si="87"/>
        <v>0</v>
      </c>
      <c r="Q315" s="66" t="e">
        <f t="shared" si="88"/>
        <v>#DIV/0!</v>
      </c>
      <c r="R315" s="11"/>
    </row>
    <row r="316" spans="1:18" x14ac:dyDescent="0.25">
      <c r="A316" s="11">
        <v>8</v>
      </c>
      <c r="B316" s="19" t="s">
        <v>167</v>
      </c>
      <c r="C316" s="11"/>
      <c r="D316" s="20"/>
      <c r="E316" s="20"/>
      <c r="F316" s="23"/>
      <c r="G316" s="20"/>
      <c r="H316" s="60"/>
      <c r="I316" s="71"/>
      <c r="J316" s="60"/>
      <c r="K316" s="20"/>
      <c r="L316" s="66"/>
      <c r="M316" s="60"/>
      <c r="N316" s="20"/>
      <c r="O316" s="20"/>
      <c r="P316" s="20">
        <f t="shared" si="87"/>
        <v>0</v>
      </c>
      <c r="Q316" s="66" t="e">
        <f t="shared" si="88"/>
        <v>#DIV/0!</v>
      </c>
      <c r="R316" s="11"/>
    </row>
    <row r="317" spans="1:18" ht="57" x14ac:dyDescent="0.25">
      <c r="A317" s="11">
        <v>9</v>
      </c>
      <c r="B317" s="19" t="s">
        <v>476</v>
      </c>
      <c r="C317" s="11" t="s">
        <v>477</v>
      </c>
      <c r="D317" s="20">
        <v>0.91500000000000004</v>
      </c>
      <c r="E317" s="20">
        <v>0</v>
      </c>
      <c r="F317" s="23">
        <v>0</v>
      </c>
      <c r="G317" s="20">
        <v>17.338999999999999</v>
      </c>
      <c r="H317" s="60">
        <v>43194</v>
      </c>
      <c r="I317" s="71" t="s">
        <v>294</v>
      </c>
      <c r="J317" s="60">
        <v>43216</v>
      </c>
      <c r="K317" s="20">
        <v>16.47</v>
      </c>
      <c r="L317" s="66">
        <v>0.1</v>
      </c>
      <c r="M317" s="60">
        <v>43451</v>
      </c>
      <c r="N317" s="20"/>
      <c r="O317" s="20"/>
      <c r="P317" s="20">
        <f t="shared" si="87"/>
        <v>0</v>
      </c>
      <c r="Q317" s="66">
        <f t="shared" si="88"/>
        <v>0</v>
      </c>
      <c r="R317" s="11"/>
    </row>
    <row r="318" spans="1:18" ht="28.5" x14ac:dyDescent="0.25">
      <c r="A318" s="11">
        <v>10</v>
      </c>
      <c r="B318" s="19" t="s">
        <v>168</v>
      </c>
      <c r="C318" s="11"/>
      <c r="D318" s="20"/>
      <c r="E318" s="20"/>
      <c r="F318" s="23"/>
      <c r="G318" s="20"/>
      <c r="H318" s="60"/>
      <c r="I318" s="71"/>
      <c r="J318" s="60"/>
      <c r="K318" s="20"/>
      <c r="L318" s="66"/>
      <c r="M318" s="60"/>
      <c r="N318" s="20"/>
      <c r="O318" s="20"/>
      <c r="P318" s="20">
        <f t="shared" si="87"/>
        <v>0</v>
      </c>
      <c r="Q318" s="66" t="e">
        <f t="shared" si="88"/>
        <v>#DIV/0!</v>
      </c>
      <c r="R318" s="11"/>
    </row>
    <row r="319" spans="1:18" ht="42.75" x14ac:dyDescent="0.25">
      <c r="A319" s="11">
        <v>11</v>
      </c>
      <c r="B319" s="19" t="s">
        <v>478</v>
      </c>
      <c r="C319" s="11" t="s">
        <v>479</v>
      </c>
      <c r="D319" s="20">
        <v>0.31</v>
      </c>
      <c r="E319" s="20">
        <v>0</v>
      </c>
      <c r="F319" s="23">
        <v>0</v>
      </c>
      <c r="G319" s="20">
        <v>7.2729999999999997</v>
      </c>
      <c r="H319" s="60"/>
      <c r="I319" s="71"/>
      <c r="J319" s="60"/>
      <c r="K319" s="20"/>
      <c r="L319" s="66"/>
      <c r="M319" s="60"/>
      <c r="N319" s="20"/>
      <c r="O319" s="20"/>
      <c r="P319" s="20">
        <f t="shared" si="87"/>
        <v>0</v>
      </c>
      <c r="Q319" s="66" t="e">
        <f t="shared" si="88"/>
        <v>#DIV/0!</v>
      </c>
      <c r="R319" s="11"/>
    </row>
    <row r="320" spans="1:18" ht="28.5" x14ac:dyDescent="0.25">
      <c r="A320" s="11">
        <v>12</v>
      </c>
      <c r="B320" s="19" t="s">
        <v>169</v>
      </c>
      <c r="C320" s="11"/>
      <c r="D320" s="20"/>
      <c r="E320" s="20"/>
      <c r="F320" s="23"/>
      <c r="G320" s="20"/>
      <c r="H320" s="60"/>
      <c r="I320" s="71"/>
      <c r="J320" s="60"/>
      <c r="K320" s="20"/>
      <c r="L320" s="66"/>
      <c r="M320" s="60"/>
      <c r="N320" s="20"/>
      <c r="O320" s="20"/>
      <c r="P320" s="20">
        <f t="shared" si="87"/>
        <v>0</v>
      </c>
      <c r="Q320" s="66" t="e">
        <f t="shared" si="88"/>
        <v>#DIV/0!</v>
      </c>
      <c r="R320" s="11"/>
    </row>
    <row r="321" spans="1:18" ht="28.5" x14ac:dyDescent="0.25">
      <c r="A321" s="11">
        <v>13</v>
      </c>
      <c r="B321" s="19" t="s">
        <v>170</v>
      </c>
      <c r="C321" s="11"/>
      <c r="D321" s="20"/>
      <c r="E321" s="20"/>
      <c r="F321" s="23"/>
      <c r="G321" s="20"/>
      <c r="H321" s="60"/>
      <c r="I321" s="71"/>
      <c r="J321" s="60"/>
      <c r="K321" s="20"/>
      <c r="L321" s="66"/>
      <c r="M321" s="60"/>
      <c r="N321" s="20"/>
      <c r="O321" s="20"/>
      <c r="P321" s="20">
        <f t="shared" si="87"/>
        <v>0</v>
      </c>
      <c r="Q321" s="66" t="e">
        <f t="shared" si="88"/>
        <v>#DIV/0!</v>
      </c>
      <c r="R321" s="11"/>
    </row>
    <row r="322" spans="1:18" ht="21" customHeight="1" x14ac:dyDescent="0.25">
      <c r="A322" s="140" t="s">
        <v>20</v>
      </c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</row>
    <row r="323" spans="1:18" ht="28.5" x14ac:dyDescent="0.25">
      <c r="A323" s="11">
        <v>14</v>
      </c>
      <c r="B323" s="19" t="s">
        <v>171</v>
      </c>
      <c r="C323" s="11"/>
      <c r="D323" s="20"/>
      <c r="E323" s="20"/>
      <c r="F323" s="23"/>
      <c r="G323" s="20"/>
      <c r="H323" s="60"/>
      <c r="I323" s="71"/>
      <c r="J323" s="60"/>
      <c r="K323" s="20"/>
      <c r="L323" s="66"/>
      <c r="M323" s="60"/>
      <c r="N323" s="20"/>
      <c r="O323" s="20"/>
      <c r="P323" s="20">
        <f t="shared" ref="P323:P326" si="89">N323-O323</f>
        <v>0</v>
      </c>
      <c r="Q323" s="66" t="e">
        <f t="shared" ref="Q323:Q326" si="90">O323/K323</f>
        <v>#DIV/0!</v>
      </c>
      <c r="R323" s="11"/>
    </row>
    <row r="324" spans="1:18" ht="57" x14ac:dyDescent="0.25">
      <c r="A324" s="11">
        <v>15</v>
      </c>
      <c r="B324" s="19" t="s">
        <v>441</v>
      </c>
      <c r="C324" s="11" t="s">
        <v>442</v>
      </c>
      <c r="D324" s="20">
        <v>2</v>
      </c>
      <c r="E324" s="20">
        <v>0</v>
      </c>
      <c r="F324" s="23">
        <v>0</v>
      </c>
      <c r="G324" s="20">
        <v>30.03</v>
      </c>
      <c r="H324" s="60">
        <v>43155</v>
      </c>
      <c r="I324" s="71" t="s">
        <v>360</v>
      </c>
      <c r="J324" s="60">
        <v>43201</v>
      </c>
      <c r="K324" s="20">
        <v>29.805</v>
      </c>
      <c r="L324" s="66">
        <v>0.1</v>
      </c>
      <c r="M324" s="60">
        <v>43482</v>
      </c>
      <c r="N324" s="20">
        <v>29.81</v>
      </c>
      <c r="O324" s="20">
        <v>29.81</v>
      </c>
      <c r="P324" s="20">
        <f t="shared" si="89"/>
        <v>0</v>
      </c>
      <c r="Q324" s="66">
        <f t="shared" si="90"/>
        <v>1.000167757087737</v>
      </c>
      <c r="R324" s="11" t="s">
        <v>273</v>
      </c>
    </row>
    <row r="325" spans="1:18" ht="57" x14ac:dyDescent="0.25">
      <c r="A325" s="11">
        <v>16</v>
      </c>
      <c r="B325" s="19" t="s">
        <v>443</v>
      </c>
      <c r="C325" s="11" t="s">
        <v>444</v>
      </c>
      <c r="D325" s="20">
        <v>1.35</v>
      </c>
      <c r="E325" s="20">
        <v>0</v>
      </c>
      <c r="F325" s="23">
        <v>0</v>
      </c>
      <c r="G325" s="20">
        <v>20.09</v>
      </c>
      <c r="H325" s="60">
        <v>43155</v>
      </c>
      <c r="I325" s="71" t="s">
        <v>360</v>
      </c>
      <c r="J325" s="60">
        <v>43201</v>
      </c>
      <c r="K325" s="20">
        <v>19.917999999999999</v>
      </c>
      <c r="L325" s="66">
        <v>0.1</v>
      </c>
      <c r="M325" s="60">
        <v>43482</v>
      </c>
      <c r="N325" s="20">
        <v>18.93</v>
      </c>
      <c r="O325" s="20">
        <v>18.93</v>
      </c>
      <c r="P325" s="20">
        <f t="shared" si="89"/>
        <v>0</v>
      </c>
      <c r="Q325" s="66">
        <f t="shared" si="90"/>
        <v>0.95039662616728593</v>
      </c>
      <c r="R325" s="11" t="s">
        <v>273</v>
      </c>
    </row>
    <row r="326" spans="1:18" ht="28.5" x14ac:dyDescent="0.25">
      <c r="A326" s="11">
        <v>17</v>
      </c>
      <c r="B326" s="19" t="s">
        <v>101</v>
      </c>
      <c r="C326" s="11"/>
      <c r="D326" s="20"/>
      <c r="E326" s="20"/>
      <c r="F326" s="23"/>
      <c r="G326" s="20"/>
      <c r="H326" s="60"/>
      <c r="I326" s="71"/>
      <c r="J326" s="60"/>
      <c r="K326" s="20"/>
      <c r="L326" s="66"/>
      <c r="M326" s="60"/>
      <c r="N326" s="20"/>
      <c r="O326" s="20"/>
      <c r="P326" s="20">
        <f t="shared" si="89"/>
        <v>0</v>
      </c>
      <c r="Q326" s="66" t="e">
        <f t="shared" si="90"/>
        <v>#DIV/0!</v>
      </c>
      <c r="R326" s="11"/>
    </row>
    <row r="327" spans="1:18" ht="21" customHeight="1" x14ac:dyDescent="0.25">
      <c r="A327" s="140" t="s">
        <v>28</v>
      </c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</row>
    <row r="328" spans="1:18" x14ac:dyDescent="0.25">
      <c r="A328" s="11">
        <v>18</v>
      </c>
      <c r="B328" s="19" t="s">
        <v>172</v>
      </c>
      <c r="C328" s="11"/>
      <c r="D328" s="20"/>
      <c r="E328" s="20"/>
      <c r="F328" s="23"/>
      <c r="G328" s="20"/>
      <c r="H328" s="60"/>
      <c r="I328" s="71"/>
      <c r="J328" s="60"/>
      <c r="K328" s="20"/>
      <c r="L328" s="66"/>
      <c r="M328" s="60"/>
      <c r="N328" s="20"/>
      <c r="O328" s="20"/>
      <c r="P328" s="20">
        <f t="shared" ref="P328:P335" si="91">N328-O328</f>
        <v>0</v>
      </c>
      <c r="Q328" s="66" t="e">
        <f t="shared" ref="Q328:Q335" si="92">O328/K328</f>
        <v>#DIV/0!</v>
      </c>
      <c r="R328" s="11"/>
    </row>
    <row r="329" spans="1:18" x14ac:dyDescent="0.25">
      <c r="A329" s="11">
        <v>19</v>
      </c>
      <c r="B329" s="19" t="s">
        <v>173</v>
      </c>
      <c r="C329" s="11"/>
      <c r="D329" s="20"/>
      <c r="E329" s="20"/>
      <c r="F329" s="23"/>
      <c r="G329" s="20"/>
      <c r="H329" s="60"/>
      <c r="I329" s="71"/>
      <c r="J329" s="60"/>
      <c r="K329" s="20"/>
      <c r="L329" s="66"/>
      <c r="M329" s="60"/>
      <c r="N329" s="20"/>
      <c r="O329" s="20"/>
      <c r="P329" s="20">
        <f t="shared" si="91"/>
        <v>0</v>
      </c>
      <c r="Q329" s="66" t="e">
        <f t="shared" si="92"/>
        <v>#DIV/0!</v>
      </c>
      <c r="R329" s="11"/>
    </row>
    <row r="330" spans="1:18" x14ac:dyDescent="0.25">
      <c r="A330" s="11">
        <v>20</v>
      </c>
      <c r="B330" s="19" t="s">
        <v>174</v>
      </c>
      <c r="C330" s="11"/>
      <c r="D330" s="20"/>
      <c r="E330" s="20"/>
      <c r="F330" s="23"/>
      <c r="G330" s="20"/>
      <c r="H330" s="60"/>
      <c r="I330" s="71"/>
      <c r="J330" s="60"/>
      <c r="K330" s="20"/>
      <c r="L330" s="66"/>
      <c r="M330" s="60"/>
      <c r="N330" s="20"/>
      <c r="O330" s="20"/>
      <c r="P330" s="20">
        <f t="shared" si="91"/>
        <v>0</v>
      </c>
      <c r="Q330" s="66" t="e">
        <f t="shared" si="92"/>
        <v>#DIV/0!</v>
      </c>
      <c r="R330" s="11"/>
    </row>
    <row r="331" spans="1:18" ht="57" x14ac:dyDescent="0.25">
      <c r="A331" s="11">
        <v>21</v>
      </c>
      <c r="B331" s="19" t="s">
        <v>398</v>
      </c>
      <c r="C331" s="11" t="s">
        <v>399</v>
      </c>
      <c r="D331" s="20">
        <v>2.5</v>
      </c>
      <c r="E331" s="20">
        <v>0</v>
      </c>
      <c r="F331" s="23">
        <v>0</v>
      </c>
      <c r="G331" s="20">
        <v>41.48</v>
      </c>
      <c r="H331" s="60">
        <v>43155</v>
      </c>
      <c r="I331" s="71" t="s">
        <v>460</v>
      </c>
      <c r="J331" s="60">
        <v>43195</v>
      </c>
      <c r="K331" s="20">
        <v>37.33</v>
      </c>
      <c r="L331" s="66">
        <v>0.8</v>
      </c>
      <c r="M331" s="60">
        <v>43476</v>
      </c>
      <c r="N331" s="20"/>
      <c r="O331" s="20">
        <v>30</v>
      </c>
      <c r="P331" s="20">
        <f t="shared" si="91"/>
        <v>-30</v>
      </c>
      <c r="Q331" s="66">
        <f t="shared" si="92"/>
        <v>0.8036431824270025</v>
      </c>
      <c r="R331" s="11" t="s">
        <v>224</v>
      </c>
    </row>
    <row r="332" spans="1:18" ht="57" x14ac:dyDescent="0.25">
      <c r="A332" s="11">
        <v>22</v>
      </c>
      <c r="B332" s="19" t="s">
        <v>402</v>
      </c>
      <c r="C332" s="11" t="s">
        <v>403</v>
      </c>
      <c r="D332" s="20">
        <v>1</v>
      </c>
      <c r="E332" s="20">
        <v>0</v>
      </c>
      <c r="F332" s="23">
        <v>0</v>
      </c>
      <c r="G332" s="20">
        <v>18.47</v>
      </c>
      <c r="H332" s="60">
        <v>43156</v>
      </c>
      <c r="I332" s="71" t="s">
        <v>460</v>
      </c>
      <c r="J332" s="60">
        <v>43195</v>
      </c>
      <c r="K332" s="20">
        <v>16.62</v>
      </c>
      <c r="L332" s="66">
        <v>1</v>
      </c>
      <c r="M332" s="60">
        <v>43476</v>
      </c>
      <c r="N332" s="20">
        <v>16.62</v>
      </c>
      <c r="O332" s="20">
        <v>16.62</v>
      </c>
      <c r="P332" s="20">
        <f t="shared" si="91"/>
        <v>0</v>
      </c>
      <c r="Q332" s="66">
        <f t="shared" si="92"/>
        <v>1</v>
      </c>
      <c r="R332" s="11" t="s">
        <v>273</v>
      </c>
    </row>
    <row r="333" spans="1:18" ht="42.75" x14ac:dyDescent="0.25">
      <c r="A333" s="11">
        <v>23</v>
      </c>
      <c r="B333" s="19" t="s">
        <v>394</v>
      </c>
      <c r="C333" s="11" t="s">
        <v>395</v>
      </c>
      <c r="D333" s="20">
        <v>1</v>
      </c>
      <c r="E333" s="20">
        <v>0</v>
      </c>
      <c r="F333" s="23">
        <v>0</v>
      </c>
      <c r="G333" s="20">
        <v>22.22</v>
      </c>
      <c r="H333" s="60">
        <v>43156</v>
      </c>
      <c r="I333" s="71" t="s">
        <v>468</v>
      </c>
      <c r="J333" s="60">
        <v>43195</v>
      </c>
      <c r="K333" s="20">
        <v>20</v>
      </c>
      <c r="L333" s="66">
        <v>1</v>
      </c>
      <c r="M333" s="60">
        <v>43476</v>
      </c>
      <c r="N333" s="20">
        <v>20</v>
      </c>
      <c r="O333" s="20">
        <v>20</v>
      </c>
      <c r="P333" s="20">
        <f t="shared" si="91"/>
        <v>0</v>
      </c>
      <c r="Q333" s="66">
        <f t="shared" si="92"/>
        <v>1</v>
      </c>
      <c r="R333" s="11" t="s">
        <v>273</v>
      </c>
    </row>
    <row r="334" spans="1:18" ht="42.75" x14ac:dyDescent="0.25">
      <c r="A334" s="11">
        <v>24</v>
      </c>
      <c r="B334" s="19" t="s">
        <v>396</v>
      </c>
      <c r="C334" s="11" t="s">
        <v>397</v>
      </c>
      <c r="D334" s="20">
        <v>0.69499999999999995</v>
      </c>
      <c r="E334" s="20">
        <v>0</v>
      </c>
      <c r="F334" s="23">
        <v>0</v>
      </c>
      <c r="G334" s="20">
        <v>22.75</v>
      </c>
      <c r="H334" s="60">
        <v>43156</v>
      </c>
      <c r="I334" s="71" t="s">
        <v>468</v>
      </c>
      <c r="J334" s="60">
        <v>43195</v>
      </c>
      <c r="K334" s="20">
        <v>20.47</v>
      </c>
      <c r="L334" s="66">
        <v>0</v>
      </c>
      <c r="M334" s="60">
        <v>43476</v>
      </c>
      <c r="N334" s="20"/>
      <c r="O334" s="20"/>
      <c r="P334" s="20">
        <f t="shared" si="91"/>
        <v>0</v>
      </c>
      <c r="Q334" s="66">
        <f t="shared" si="92"/>
        <v>0</v>
      </c>
      <c r="R334" s="11"/>
    </row>
    <row r="335" spans="1:18" ht="42.75" x14ac:dyDescent="0.25">
      <c r="A335" s="11">
        <v>25</v>
      </c>
      <c r="B335" s="19" t="s">
        <v>400</v>
      </c>
      <c r="C335" s="11" t="s">
        <v>401</v>
      </c>
      <c r="D335" s="20">
        <v>1.1499999999999999</v>
      </c>
      <c r="E335" s="20">
        <v>0</v>
      </c>
      <c r="F335" s="23">
        <v>0</v>
      </c>
      <c r="G335" s="20">
        <v>17.260000000000002</v>
      </c>
      <c r="H335" s="60">
        <v>43156</v>
      </c>
      <c r="I335" s="71" t="s">
        <v>468</v>
      </c>
      <c r="J335" s="60">
        <v>43195</v>
      </c>
      <c r="K335" s="20">
        <v>15.53</v>
      </c>
      <c r="L335" s="66">
        <v>0.3</v>
      </c>
      <c r="M335" s="60">
        <v>43476</v>
      </c>
      <c r="N335" s="20"/>
      <c r="O335" s="20"/>
      <c r="P335" s="20">
        <f t="shared" si="91"/>
        <v>0</v>
      </c>
      <c r="Q335" s="66">
        <f t="shared" si="92"/>
        <v>0</v>
      </c>
      <c r="R335" s="11"/>
    </row>
    <row r="336" spans="1:18" ht="21" customHeight="1" x14ac:dyDescent="0.25">
      <c r="A336" s="140" t="s">
        <v>68</v>
      </c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</row>
    <row r="337" spans="1:18" ht="28.5" x14ac:dyDescent="0.25">
      <c r="A337" s="11">
        <v>26</v>
      </c>
      <c r="B337" s="19" t="s">
        <v>175</v>
      </c>
      <c r="C337" s="11"/>
      <c r="D337" s="20"/>
      <c r="E337" s="20"/>
      <c r="F337" s="23"/>
      <c r="G337" s="20"/>
      <c r="H337" s="60"/>
      <c r="I337" s="71"/>
      <c r="J337" s="60"/>
      <c r="K337" s="20"/>
      <c r="L337" s="66"/>
      <c r="M337" s="60"/>
      <c r="N337" s="20"/>
      <c r="O337" s="20"/>
      <c r="P337" s="20">
        <f t="shared" ref="P337" si="93">N337-O337</f>
        <v>0</v>
      </c>
      <c r="Q337" s="66" t="e">
        <f>O337/K337</f>
        <v>#DIV/0!</v>
      </c>
      <c r="R337" s="11"/>
    </row>
    <row r="338" spans="1:18" ht="21" customHeight="1" x14ac:dyDescent="0.25">
      <c r="A338" s="140" t="s">
        <v>34</v>
      </c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</row>
    <row r="339" spans="1:18" ht="28.5" x14ac:dyDescent="0.25">
      <c r="A339" s="134">
        <v>27</v>
      </c>
      <c r="B339" s="19" t="s">
        <v>531</v>
      </c>
      <c r="C339" s="131" t="s">
        <v>533</v>
      </c>
      <c r="D339" s="20">
        <v>1.1850000000000001</v>
      </c>
      <c r="E339" s="20">
        <v>0</v>
      </c>
      <c r="F339" s="23">
        <v>0</v>
      </c>
      <c r="G339" s="20">
        <v>22.236999999999998</v>
      </c>
      <c r="H339" s="60"/>
      <c r="I339" s="71"/>
      <c r="J339" s="60"/>
      <c r="K339" s="20"/>
      <c r="L339" s="66"/>
      <c r="M339" s="60"/>
      <c r="N339" s="20"/>
      <c r="O339" s="20"/>
      <c r="P339" s="20">
        <f t="shared" ref="P339:P343" si="94">N339-O339</f>
        <v>0</v>
      </c>
      <c r="Q339" s="66" t="e">
        <f t="shared" ref="Q339:Q343" si="95">O339/K339</f>
        <v>#DIV/0!</v>
      </c>
      <c r="R339" s="11"/>
    </row>
    <row r="340" spans="1:18" ht="28.5" x14ac:dyDescent="0.25">
      <c r="A340" s="136"/>
      <c r="B340" s="19" t="s">
        <v>532</v>
      </c>
      <c r="C340" s="133"/>
      <c r="D340" s="20">
        <v>1.86</v>
      </c>
      <c r="E340" s="20">
        <v>0</v>
      </c>
      <c r="F340" s="23">
        <v>0</v>
      </c>
      <c r="G340" s="20">
        <v>89.992000000000004</v>
      </c>
      <c r="H340" s="60"/>
      <c r="I340" s="71"/>
      <c r="J340" s="60"/>
      <c r="K340" s="20"/>
      <c r="L340" s="66"/>
      <c r="M340" s="60"/>
      <c r="N340" s="20"/>
      <c r="O340" s="20"/>
      <c r="P340" s="20">
        <f>N340-O340</f>
        <v>0</v>
      </c>
      <c r="Q340" s="66" t="e">
        <f>O340/K340</f>
        <v>#DIV/0!</v>
      </c>
      <c r="R340" s="11"/>
    </row>
    <row r="341" spans="1:18" x14ac:dyDescent="0.25">
      <c r="A341" s="11">
        <v>28</v>
      </c>
      <c r="B341" s="19" t="s">
        <v>176</v>
      </c>
      <c r="C341" s="11"/>
      <c r="D341" s="20"/>
      <c r="E341" s="20"/>
      <c r="F341" s="23"/>
      <c r="G341" s="20"/>
      <c r="H341" s="60"/>
      <c r="I341" s="71"/>
      <c r="J341" s="60"/>
      <c r="K341" s="20"/>
      <c r="L341" s="66"/>
      <c r="M341" s="60"/>
      <c r="N341" s="20"/>
      <c r="O341" s="20"/>
      <c r="P341" s="20">
        <f t="shared" si="94"/>
        <v>0</v>
      </c>
      <c r="Q341" s="66" t="e">
        <f t="shared" si="95"/>
        <v>#DIV/0!</v>
      </c>
      <c r="R341" s="11"/>
    </row>
    <row r="342" spans="1:18" x14ac:dyDescent="0.25">
      <c r="A342" s="11">
        <v>29</v>
      </c>
      <c r="B342" s="19" t="s">
        <v>177</v>
      </c>
      <c r="C342" s="11"/>
      <c r="D342" s="20"/>
      <c r="E342" s="20"/>
      <c r="F342" s="23"/>
      <c r="G342" s="20"/>
      <c r="H342" s="60"/>
      <c r="I342" s="71"/>
      <c r="J342" s="60"/>
      <c r="K342" s="20"/>
      <c r="L342" s="66"/>
      <c r="M342" s="60"/>
      <c r="N342" s="20"/>
      <c r="O342" s="20"/>
      <c r="P342" s="20">
        <f t="shared" si="94"/>
        <v>0</v>
      </c>
      <c r="Q342" s="66" t="e">
        <f t="shared" si="95"/>
        <v>#DIV/0!</v>
      </c>
      <c r="R342" s="11"/>
    </row>
    <row r="343" spans="1:18" x14ac:dyDescent="0.25">
      <c r="A343" s="11">
        <v>30</v>
      </c>
      <c r="B343" s="19" t="s">
        <v>143</v>
      </c>
      <c r="C343" s="11"/>
      <c r="D343" s="20"/>
      <c r="E343" s="20"/>
      <c r="F343" s="23"/>
      <c r="G343" s="20"/>
      <c r="H343" s="60"/>
      <c r="I343" s="71"/>
      <c r="J343" s="60"/>
      <c r="K343" s="20"/>
      <c r="L343" s="66"/>
      <c r="M343" s="60"/>
      <c r="N343" s="20"/>
      <c r="O343" s="20"/>
      <c r="P343" s="20">
        <f t="shared" si="94"/>
        <v>0</v>
      </c>
      <c r="Q343" s="66" t="e">
        <f t="shared" si="95"/>
        <v>#DIV/0!</v>
      </c>
      <c r="R343" s="11"/>
    </row>
    <row r="344" spans="1:18" ht="21" customHeight="1" x14ac:dyDescent="0.25">
      <c r="A344" s="140" t="s">
        <v>35</v>
      </c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</row>
    <row r="345" spans="1:18" x14ac:dyDescent="0.25">
      <c r="A345" s="11">
        <v>31</v>
      </c>
      <c r="B345" s="19" t="s">
        <v>178</v>
      </c>
      <c r="C345" s="11"/>
      <c r="D345" s="20"/>
      <c r="E345" s="20"/>
      <c r="F345" s="23"/>
      <c r="G345" s="20"/>
      <c r="H345" s="60"/>
      <c r="I345" s="71"/>
      <c r="J345" s="60"/>
      <c r="K345" s="20"/>
      <c r="L345" s="66"/>
      <c r="M345" s="60"/>
      <c r="N345" s="20"/>
      <c r="O345" s="20"/>
      <c r="P345" s="20">
        <f t="shared" ref="P345:P347" si="96">N345-O345</f>
        <v>0</v>
      </c>
      <c r="Q345" s="66" t="e">
        <f t="shared" ref="Q345:Q347" si="97">O345/K345</f>
        <v>#DIV/0!</v>
      </c>
      <c r="R345" s="11"/>
    </row>
    <row r="346" spans="1:18" ht="28.5" x14ac:dyDescent="0.25">
      <c r="A346" s="11">
        <v>32</v>
      </c>
      <c r="B346" s="19" t="s">
        <v>179</v>
      </c>
      <c r="C346" s="11"/>
      <c r="D346" s="20"/>
      <c r="E346" s="20"/>
      <c r="F346" s="23"/>
      <c r="G346" s="20"/>
      <c r="H346" s="60"/>
      <c r="I346" s="71"/>
      <c r="J346" s="60"/>
      <c r="K346" s="20"/>
      <c r="L346" s="66"/>
      <c r="M346" s="60"/>
      <c r="N346" s="20"/>
      <c r="O346" s="20"/>
      <c r="P346" s="20">
        <f t="shared" si="96"/>
        <v>0</v>
      </c>
      <c r="Q346" s="66" t="e">
        <f t="shared" si="97"/>
        <v>#DIV/0!</v>
      </c>
      <c r="R346" s="11"/>
    </row>
    <row r="347" spans="1:18" ht="28.5" x14ac:dyDescent="0.25">
      <c r="A347" s="11">
        <v>33</v>
      </c>
      <c r="B347" s="19" t="s">
        <v>180</v>
      </c>
      <c r="C347" s="11"/>
      <c r="D347" s="20"/>
      <c r="E347" s="20"/>
      <c r="F347" s="23"/>
      <c r="G347" s="20"/>
      <c r="H347" s="60"/>
      <c r="I347" s="71"/>
      <c r="J347" s="60"/>
      <c r="K347" s="20"/>
      <c r="L347" s="66"/>
      <c r="M347" s="60"/>
      <c r="N347" s="20"/>
      <c r="O347" s="20"/>
      <c r="P347" s="20">
        <f t="shared" si="96"/>
        <v>0</v>
      </c>
      <c r="Q347" s="66" t="e">
        <f t="shared" si="97"/>
        <v>#DIV/0!</v>
      </c>
      <c r="R347" s="11"/>
    </row>
    <row r="348" spans="1:18" ht="21" customHeight="1" x14ac:dyDescent="0.25">
      <c r="A348" s="140" t="s">
        <v>37</v>
      </c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</row>
    <row r="349" spans="1:18" ht="28.5" x14ac:dyDescent="0.25">
      <c r="A349" s="11">
        <v>34</v>
      </c>
      <c r="B349" s="19" t="s">
        <v>181</v>
      </c>
      <c r="C349" s="11"/>
      <c r="D349" s="20"/>
      <c r="E349" s="20"/>
      <c r="F349" s="23"/>
      <c r="G349" s="20"/>
      <c r="H349" s="60"/>
      <c r="I349" s="71"/>
      <c r="J349" s="60"/>
      <c r="K349" s="20"/>
      <c r="L349" s="66"/>
      <c r="M349" s="60"/>
      <c r="N349" s="20"/>
      <c r="O349" s="20"/>
      <c r="P349" s="20">
        <f t="shared" ref="P349:P352" si="98">N349-O349</f>
        <v>0</v>
      </c>
      <c r="Q349" s="66" t="e">
        <f t="shared" ref="Q349:Q352" si="99">O349/K349</f>
        <v>#DIV/0!</v>
      </c>
      <c r="R349" s="11"/>
    </row>
    <row r="350" spans="1:18" ht="28.5" x14ac:dyDescent="0.25">
      <c r="A350" s="11">
        <v>35</v>
      </c>
      <c r="B350" s="19" t="s">
        <v>184</v>
      </c>
      <c r="C350" s="11"/>
      <c r="D350" s="20"/>
      <c r="E350" s="20"/>
      <c r="F350" s="23"/>
      <c r="G350" s="20"/>
      <c r="H350" s="60"/>
      <c r="I350" s="71"/>
      <c r="J350" s="60"/>
      <c r="K350" s="20"/>
      <c r="L350" s="66"/>
      <c r="M350" s="60"/>
      <c r="N350" s="20"/>
      <c r="O350" s="20"/>
      <c r="P350" s="20">
        <f t="shared" si="98"/>
        <v>0</v>
      </c>
      <c r="Q350" s="66" t="e">
        <f t="shared" si="99"/>
        <v>#DIV/0!</v>
      </c>
      <c r="R350" s="11"/>
    </row>
    <row r="351" spans="1:18" ht="28.5" x14ac:dyDescent="0.25">
      <c r="A351" s="11">
        <v>36</v>
      </c>
      <c r="B351" s="19" t="s">
        <v>182</v>
      </c>
      <c r="C351" s="11"/>
      <c r="D351" s="20"/>
      <c r="E351" s="20"/>
      <c r="F351" s="23"/>
      <c r="G351" s="20"/>
      <c r="H351" s="60"/>
      <c r="I351" s="71"/>
      <c r="J351" s="60"/>
      <c r="K351" s="20"/>
      <c r="L351" s="66"/>
      <c r="M351" s="60"/>
      <c r="N351" s="20"/>
      <c r="O351" s="20"/>
      <c r="P351" s="20">
        <f t="shared" si="98"/>
        <v>0</v>
      </c>
      <c r="Q351" s="66" t="e">
        <f t="shared" si="99"/>
        <v>#DIV/0!</v>
      </c>
      <c r="R351" s="11"/>
    </row>
    <row r="352" spans="1:18" ht="28.5" x14ac:dyDescent="0.25">
      <c r="A352" s="11">
        <v>37</v>
      </c>
      <c r="B352" s="19" t="s">
        <v>183</v>
      </c>
      <c r="C352" s="11"/>
      <c r="D352" s="20"/>
      <c r="E352" s="20"/>
      <c r="F352" s="23"/>
      <c r="G352" s="20"/>
      <c r="H352" s="60"/>
      <c r="I352" s="71"/>
      <c r="J352" s="60"/>
      <c r="K352" s="20"/>
      <c r="L352" s="66"/>
      <c r="M352" s="60"/>
      <c r="N352" s="20"/>
      <c r="O352" s="20"/>
      <c r="P352" s="20">
        <f t="shared" si="98"/>
        <v>0</v>
      </c>
      <c r="Q352" s="66" t="e">
        <f t="shared" si="99"/>
        <v>#DIV/0!</v>
      </c>
      <c r="R352" s="11"/>
    </row>
    <row r="353" spans="1:18" ht="21" customHeight="1" x14ac:dyDescent="0.25">
      <c r="A353" s="140" t="s">
        <v>27</v>
      </c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</row>
    <row r="354" spans="1:18" ht="28.5" x14ac:dyDescent="0.25">
      <c r="A354" s="11">
        <v>38</v>
      </c>
      <c r="B354" s="19" t="s">
        <v>47</v>
      </c>
      <c r="C354" s="11"/>
      <c r="D354" s="20"/>
      <c r="E354" s="20"/>
      <c r="F354" s="23"/>
      <c r="G354" s="20"/>
      <c r="H354" s="60"/>
      <c r="I354" s="71"/>
      <c r="J354" s="60"/>
      <c r="K354" s="20"/>
      <c r="L354" s="66">
        <v>0</v>
      </c>
      <c r="M354" s="60"/>
      <c r="N354" s="20"/>
      <c r="O354" s="20"/>
      <c r="P354" s="20">
        <f t="shared" ref="P354:P355" si="100">N354-O354</f>
        <v>0</v>
      </c>
      <c r="Q354" s="66" t="e">
        <f t="shared" ref="Q354:Q356" si="101">O354/K354</f>
        <v>#DIV/0!</v>
      </c>
      <c r="R354" s="11"/>
    </row>
    <row r="355" spans="1:18" ht="43.5" thickBot="1" x14ac:dyDescent="0.3">
      <c r="A355" s="11">
        <v>39</v>
      </c>
      <c r="B355" s="19" t="s">
        <v>185</v>
      </c>
      <c r="C355" s="11"/>
      <c r="D355" s="20"/>
      <c r="E355" s="20"/>
      <c r="F355" s="23"/>
      <c r="G355" s="20"/>
      <c r="H355" s="60"/>
      <c r="I355" s="71"/>
      <c r="J355" s="60"/>
      <c r="K355" s="20"/>
      <c r="L355" s="66"/>
      <c r="M355" s="60"/>
      <c r="N355" s="20"/>
      <c r="O355" s="20"/>
      <c r="P355" s="20">
        <f t="shared" si="100"/>
        <v>0</v>
      </c>
      <c r="Q355" s="66" t="e">
        <f t="shared" si="101"/>
        <v>#DIV/0!</v>
      </c>
      <c r="R355" s="11"/>
    </row>
    <row r="356" spans="1:18" s="31" customFormat="1" ht="15.75" thickBot="1" x14ac:dyDescent="0.3">
      <c r="A356" s="137" t="s">
        <v>10</v>
      </c>
      <c r="B356" s="138"/>
      <c r="C356" s="58"/>
      <c r="D356" s="32">
        <f>SUM(D304:D355)</f>
        <v>29.572999999999997</v>
      </c>
      <c r="E356" s="32">
        <f>SUM(E304:E355)</f>
        <v>0</v>
      </c>
      <c r="F356" s="33">
        <f>SUM(F304:F355)</f>
        <v>0</v>
      </c>
      <c r="G356" s="32">
        <f>SUM(G304:G355)</f>
        <v>578.2650000000001</v>
      </c>
      <c r="H356" s="61"/>
      <c r="I356" s="72"/>
      <c r="J356" s="61"/>
      <c r="K356" s="32">
        <f>SUM(K304:K355)</f>
        <v>431.80700000000002</v>
      </c>
      <c r="L356" s="67">
        <f>AVERAGE(L304:L355)</f>
        <v>0.26923076923076922</v>
      </c>
      <c r="M356" s="61"/>
      <c r="N356" s="32">
        <f>SUM(N304:N355)</f>
        <v>85.36</v>
      </c>
      <c r="O356" s="32">
        <f>SUM(O304:O355)</f>
        <v>115.36</v>
      </c>
      <c r="P356" s="32">
        <f>SUM(P304:P355)</f>
        <v>-30</v>
      </c>
      <c r="Q356" s="67">
        <f t="shared" si="101"/>
        <v>0.26715639162866744</v>
      </c>
      <c r="R356" s="34"/>
    </row>
    <row r="357" spans="1:18" ht="25.5" customHeight="1" x14ac:dyDescent="0.25">
      <c r="A357" s="139" t="s">
        <v>16</v>
      </c>
      <c r="B357" s="139"/>
      <c r="C357" s="139"/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139"/>
      <c r="O357" s="139"/>
      <c r="P357" s="139"/>
      <c r="Q357" s="139"/>
      <c r="R357" s="139"/>
    </row>
    <row r="358" spans="1:18" ht="21" customHeight="1" x14ac:dyDescent="0.25">
      <c r="A358" s="140" t="s">
        <v>20</v>
      </c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</row>
    <row r="359" spans="1:18" ht="57" x14ac:dyDescent="0.25">
      <c r="A359" s="11">
        <v>1</v>
      </c>
      <c r="B359" s="19" t="s">
        <v>435</v>
      </c>
      <c r="C359" s="11" t="s">
        <v>436</v>
      </c>
      <c r="D359" s="20">
        <v>0</v>
      </c>
      <c r="E359" s="20">
        <v>0</v>
      </c>
      <c r="F359" s="23">
        <v>1</v>
      </c>
      <c r="G359" s="20">
        <v>19.45</v>
      </c>
      <c r="H359" s="60">
        <v>43139</v>
      </c>
      <c r="I359" s="71" t="s">
        <v>367</v>
      </c>
      <c r="J359" s="60"/>
      <c r="K359" s="20">
        <v>18.614999999999998</v>
      </c>
      <c r="L359" s="66"/>
      <c r="M359" s="60"/>
      <c r="N359" s="20"/>
      <c r="O359" s="20"/>
      <c r="P359" s="20">
        <f t="shared" ref="P359" si="102">N359-O359</f>
        <v>0</v>
      </c>
      <c r="Q359" s="66">
        <f>O359/K359</f>
        <v>0</v>
      </c>
      <c r="R359" s="11" t="s">
        <v>459</v>
      </c>
    </row>
    <row r="360" spans="1:18" ht="21" customHeight="1" x14ac:dyDescent="0.25">
      <c r="A360" s="140" t="s">
        <v>28</v>
      </c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</row>
    <row r="361" spans="1:18" ht="42.75" x14ac:dyDescent="0.25">
      <c r="A361" s="11">
        <v>2</v>
      </c>
      <c r="B361" s="19" t="s">
        <v>392</v>
      </c>
      <c r="C361" s="11" t="s">
        <v>393</v>
      </c>
      <c r="D361" s="20">
        <v>0</v>
      </c>
      <c r="E361" s="20">
        <v>0</v>
      </c>
      <c r="F361" s="23">
        <v>1</v>
      </c>
      <c r="G361" s="20">
        <v>20.52</v>
      </c>
      <c r="H361" s="60">
        <v>43139</v>
      </c>
      <c r="I361" s="71" t="s">
        <v>387</v>
      </c>
      <c r="J361" s="60">
        <v>43195</v>
      </c>
      <c r="K361" s="20">
        <v>18.466999999999999</v>
      </c>
      <c r="L361" s="66">
        <v>0</v>
      </c>
      <c r="M361" s="60">
        <v>43476</v>
      </c>
      <c r="N361" s="20"/>
      <c r="O361" s="20"/>
      <c r="P361" s="20">
        <f t="shared" ref="P361" si="103">N361-O361</f>
        <v>0</v>
      </c>
      <c r="Q361" s="66">
        <f>O361/K361</f>
        <v>0</v>
      </c>
      <c r="R361" s="11"/>
    </row>
    <row r="362" spans="1:18" ht="21" customHeight="1" x14ac:dyDescent="0.25">
      <c r="A362" s="140" t="s">
        <v>34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</row>
    <row r="363" spans="1:18" ht="57" x14ac:dyDescent="0.25">
      <c r="A363" s="11">
        <v>3</v>
      </c>
      <c r="B363" s="19" t="s">
        <v>416</v>
      </c>
      <c r="C363" s="11" t="s">
        <v>417</v>
      </c>
      <c r="D363" s="20">
        <v>0</v>
      </c>
      <c r="E363" s="20">
        <v>0</v>
      </c>
      <c r="F363" s="23">
        <v>1</v>
      </c>
      <c r="G363" s="20">
        <v>21.55</v>
      </c>
      <c r="H363" s="60">
        <v>43139</v>
      </c>
      <c r="I363" s="71" t="s">
        <v>367</v>
      </c>
      <c r="J363" s="60">
        <v>43187</v>
      </c>
      <c r="K363" s="20">
        <v>20.888999999999999</v>
      </c>
      <c r="L363" s="66">
        <v>0</v>
      </c>
      <c r="M363" s="60">
        <v>43468</v>
      </c>
      <c r="N363" s="20"/>
      <c r="O363" s="20"/>
      <c r="P363" s="20">
        <f t="shared" ref="P363" si="104">N363-O363</f>
        <v>0</v>
      </c>
      <c r="Q363" s="66">
        <f>O363/K363</f>
        <v>0</v>
      </c>
      <c r="R363" s="11"/>
    </row>
    <row r="364" spans="1:18" ht="21" customHeight="1" x14ac:dyDescent="0.25">
      <c r="A364" s="140" t="s">
        <v>35</v>
      </c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</row>
    <row r="365" spans="1:18" ht="42.75" x14ac:dyDescent="0.25">
      <c r="A365" s="11">
        <v>4</v>
      </c>
      <c r="B365" s="19" t="s">
        <v>414</v>
      </c>
      <c r="C365" s="11" t="s">
        <v>415</v>
      </c>
      <c r="D365" s="20">
        <v>0</v>
      </c>
      <c r="E365" s="20">
        <v>0</v>
      </c>
      <c r="F365" s="23">
        <v>1</v>
      </c>
      <c r="G365" s="20">
        <v>19.38</v>
      </c>
      <c r="H365" s="60">
        <v>43139</v>
      </c>
      <c r="I365" s="71" t="s">
        <v>463</v>
      </c>
      <c r="J365" s="60">
        <v>43187</v>
      </c>
      <c r="K365" s="121">
        <v>20.29</v>
      </c>
      <c r="L365" s="66">
        <v>0</v>
      </c>
      <c r="M365" s="60">
        <v>43496</v>
      </c>
      <c r="N365" s="20"/>
      <c r="O365" s="20"/>
      <c r="P365" s="20">
        <f t="shared" ref="P365" si="105">N365-O365</f>
        <v>0</v>
      </c>
      <c r="Q365" s="66">
        <f>O365/K365</f>
        <v>0</v>
      </c>
      <c r="R365" s="11"/>
    </row>
    <row r="366" spans="1:18" ht="21" customHeight="1" x14ac:dyDescent="0.25">
      <c r="A366" s="140" t="s">
        <v>68</v>
      </c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</row>
    <row r="367" spans="1:18" ht="57.75" thickBot="1" x14ac:dyDescent="0.3">
      <c r="A367" s="11">
        <v>5</v>
      </c>
      <c r="B367" s="19" t="s">
        <v>390</v>
      </c>
      <c r="C367" s="11" t="s">
        <v>391</v>
      </c>
      <c r="D367" s="20">
        <v>0</v>
      </c>
      <c r="E367" s="20">
        <v>0</v>
      </c>
      <c r="F367" s="23">
        <v>1</v>
      </c>
      <c r="G367" s="20">
        <v>20.43</v>
      </c>
      <c r="H367" s="60">
        <v>43139</v>
      </c>
      <c r="I367" s="71" t="s">
        <v>216</v>
      </c>
      <c r="J367" s="60">
        <v>43178</v>
      </c>
      <c r="K367" s="20">
        <v>18.387</v>
      </c>
      <c r="L367" s="66">
        <v>0.2</v>
      </c>
      <c r="M367" s="60">
        <v>43460</v>
      </c>
      <c r="N367" s="20"/>
      <c r="O367" s="20"/>
      <c r="P367" s="20">
        <f t="shared" ref="P367" si="106">N367-O367</f>
        <v>0</v>
      </c>
      <c r="Q367" s="66">
        <f>O367/K367</f>
        <v>0</v>
      </c>
      <c r="R367" s="11"/>
    </row>
    <row r="368" spans="1:18" s="31" customFormat="1" ht="15.75" thickBot="1" x14ac:dyDescent="0.3">
      <c r="A368" s="137" t="s">
        <v>10</v>
      </c>
      <c r="B368" s="138"/>
      <c r="C368" s="58"/>
      <c r="D368" s="32">
        <f>SUM(D359:D367)</f>
        <v>0</v>
      </c>
      <c r="E368" s="32">
        <f>SUM(E359:E367)</f>
        <v>0</v>
      </c>
      <c r="F368" s="33">
        <f>SUM(F359:F367)</f>
        <v>5</v>
      </c>
      <c r="G368" s="32">
        <f>SUM(G359:G367)</f>
        <v>101.32999999999998</v>
      </c>
      <c r="H368" s="61"/>
      <c r="I368" s="72"/>
      <c r="J368" s="61"/>
      <c r="K368" s="32">
        <f>SUM(K359:K367)</f>
        <v>96.647999999999996</v>
      </c>
      <c r="L368" s="67">
        <f>AVERAGE(L359:L367)</f>
        <v>0.05</v>
      </c>
      <c r="M368" s="61"/>
      <c r="N368" s="32">
        <f>SUM(N359:N367)</f>
        <v>0</v>
      </c>
      <c r="O368" s="32">
        <f>SUM(O359:O367)</f>
        <v>0</v>
      </c>
      <c r="P368" s="32">
        <f>SUM(P359:P367)</f>
        <v>0</v>
      </c>
      <c r="Q368" s="67">
        <f>O368/K368</f>
        <v>0</v>
      </c>
      <c r="R368" s="34"/>
    </row>
    <row r="369" spans="1:19" ht="25.5" customHeight="1" x14ac:dyDescent="0.25">
      <c r="A369" s="139" t="s">
        <v>17</v>
      </c>
      <c r="B369" s="139"/>
      <c r="C369" s="139"/>
      <c r="D369" s="139"/>
      <c r="E369" s="139"/>
      <c r="F369" s="139"/>
      <c r="G369" s="139"/>
      <c r="H369" s="139"/>
      <c r="I369" s="139"/>
      <c r="J369" s="139"/>
      <c r="K369" s="139"/>
      <c r="L369" s="139"/>
      <c r="M369" s="139"/>
      <c r="N369" s="139"/>
      <c r="O369" s="139"/>
      <c r="P369" s="139"/>
      <c r="Q369" s="139"/>
      <c r="R369" s="139"/>
    </row>
    <row r="370" spans="1:19" ht="21" customHeight="1" x14ac:dyDescent="0.25">
      <c r="A370" s="140" t="s">
        <v>20</v>
      </c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</row>
    <row r="371" spans="1:19" x14ac:dyDescent="0.25">
      <c r="A371" s="11">
        <v>1</v>
      </c>
      <c r="B371" s="19" t="s">
        <v>186</v>
      </c>
      <c r="C371" s="11"/>
      <c r="D371" s="20"/>
      <c r="E371" s="20"/>
      <c r="F371" s="23"/>
      <c r="G371" s="20"/>
      <c r="H371" s="60"/>
      <c r="I371" s="71"/>
      <c r="J371" s="60"/>
      <c r="K371" s="20"/>
      <c r="L371" s="66"/>
      <c r="M371" s="60"/>
      <c r="N371" s="20"/>
      <c r="O371" s="20"/>
      <c r="P371" s="20">
        <f t="shared" ref="P371:P372" si="107">N371-O371</f>
        <v>0</v>
      </c>
      <c r="Q371" s="66" t="e">
        <f>O371/K371</f>
        <v>#DIV/0!</v>
      </c>
      <c r="R371" s="11"/>
    </row>
    <row r="372" spans="1:19" ht="57" x14ac:dyDescent="0.25">
      <c r="A372" s="11">
        <v>2</v>
      </c>
      <c r="B372" s="19" t="s">
        <v>432</v>
      </c>
      <c r="C372" s="11" t="s">
        <v>383</v>
      </c>
      <c r="D372" s="20">
        <v>0</v>
      </c>
      <c r="E372" s="20">
        <v>0</v>
      </c>
      <c r="F372" s="23">
        <v>1</v>
      </c>
      <c r="G372" s="20">
        <v>17.25</v>
      </c>
      <c r="H372" s="60">
        <v>43096</v>
      </c>
      <c r="I372" s="71" t="s">
        <v>360</v>
      </c>
      <c r="J372" s="60">
        <v>43150</v>
      </c>
      <c r="K372" s="20">
        <v>16.23</v>
      </c>
      <c r="L372" s="66">
        <v>0</v>
      </c>
      <c r="M372" s="60">
        <v>43429</v>
      </c>
      <c r="N372" s="20"/>
      <c r="O372" s="20"/>
      <c r="P372" s="20">
        <f t="shared" si="107"/>
        <v>0</v>
      </c>
      <c r="Q372" s="66">
        <f>O372/K372</f>
        <v>0</v>
      </c>
      <c r="R372" s="11" t="s">
        <v>389</v>
      </c>
    </row>
    <row r="373" spans="1:19" ht="21" customHeight="1" x14ac:dyDescent="0.25">
      <c r="A373" s="140" t="s">
        <v>433</v>
      </c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21" t="s">
        <v>433</v>
      </c>
    </row>
    <row r="374" spans="1:19" ht="42.75" x14ac:dyDescent="0.25">
      <c r="A374" s="11">
        <v>3</v>
      </c>
      <c r="B374" s="19" t="s">
        <v>269</v>
      </c>
      <c r="C374" s="11" t="s">
        <v>266</v>
      </c>
      <c r="D374" s="20">
        <v>0</v>
      </c>
      <c r="E374" s="20">
        <v>0</v>
      </c>
      <c r="F374" s="23">
        <v>1</v>
      </c>
      <c r="G374" s="20">
        <v>24.597999999999999</v>
      </c>
      <c r="H374" s="60">
        <v>43096</v>
      </c>
      <c r="I374" s="71" t="s">
        <v>387</v>
      </c>
      <c r="J374" s="60">
        <v>43137</v>
      </c>
      <c r="K374" s="20">
        <v>22.14</v>
      </c>
      <c r="L374" s="66">
        <v>0</v>
      </c>
      <c r="M374" s="60">
        <v>43416</v>
      </c>
      <c r="N374" s="20"/>
      <c r="O374" s="20"/>
      <c r="P374" s="20">
        <f t="shared" ref="P374:P375" si="108">N374-O374</f>
        <v>0</v>
      </c>
      <c r="Q374" s="66">
        <f>O374/K374</f>
        <v>0</v>
      </c>
      <c r="R374" s="11"/>
    </row>
    <row r="375" spans="1:19" ht="42.75" x14ac:dyDescent="0.25">
      <c r="A375" s="11">
        <v>4</v>
      </c>
      <c r="B375" s="19" t="s">
        <v>268</v>
      </c>
      <c r="C375" s="11" t="s">
        <v>267</v>
      </c>
      <c r="D375" s="20">
        <v>0</v>
      </c>
      <c r="E375" s="20">
        <v>0</v>
      </c>
      <c r="F375" s="23">
        <v>1</v>
      </c>
      <c r="G375" s="20">
        <v>12.58</v>
      </c>
      <c r="H375" s="60">
        <v>43096</v>
      </c>
      <c r="I375" s="71" t="s">
        <v>387</v>
      </c>
      <c r="J375" s="60">
        <v>43137</v>
      </c>
      <c r="K375" s="20">
        <v>11.32</v>
      </c>
      <c r="L375" s="66">
        <v>0</v>
      </c>
      <c r="M375" s="60">
        <v>43416</v>
      </c>
      <c r="N375" s="20"/>
      <c r="O375" s="20"/>
      <c r="P375" s="20">
        <f t="shared" si="108"/>
        <v>0</v>
      </c>
      <c r="Q375" s="66">
        <f>O375/K375</f>
        <v>0</v>
      </c>
      <c r="R375" s="11"/>
    </row>
    <row r="376" spans="1:19" ht="21" customHeight="1" x14ac:dyDescent="0.25">
      <c r="A376" s="140" t="s">
        <v>27</v>
      </c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</row>
    <row r="377" spans="1:19" ht="57" x14ac:dyDescent="0.25">
      <c r="A377" s="11">
        <v>5</v>
      </c>
      <c r="B377" s="19" t="s">
        <v>192</v>
      </c>
      <c r="C377" s="11" t="s">
        <v>426</v>
      </c>
      <c r="D377" s="20">
        <v>0</v>
      </c>
      <c r="E377" s="20">
        <v>0</v>
      </c>
      <c r="F377" s="23">
        <v>1</v>
      </c>
      <c r="G377" s="20">
        <v>17.04</v>
      </c>
      <c r="H377" s="60">
        <v>43068</v>
      </c>
      <c r="I377" s="71" t="s">
        <v>427</v>
      </c>
      <c r="J377" s="60">
        <v>43121</v>
      </c>
      <c r="K377" s="20">
        <v>16.649999999999999</v>
      </c>
      <c r="L377" s="66">
        <v>1</v>
      </c>
      <c r="M377" s="60">
        <v>43400</v>
      </c>
      <c r="N377" s="20"/>
      <c r="O377" s="20">
        <v>13</v>
      </c>
      <c r="P377" s="20">
        <f t="shared" ref="P377:P379" si="109">N377-O377</f>
        <v>-13</v>
      </c>
      <c r="Q377" s="66">
        <f t="shared" ref="Q377:Q379" si="110">O377/K377</f>
        <v>0.78078078078078084</v>
      </c>
      <c r="R377" s="11" t="s">
        <v>224</v>
      </c>
    </row>
    <row r="378" spans="1:19" ht="57" x14ac:dyDescent="0.25">
      <c r="A378" s="11">
        <v>6</v>
      </c>
      <c r="B378" s="19" t="s">
        <v>187</v>
      </c>
      <c r="C378" s="11" t="s">
        <v>428</v>
      </c>
      <c r="D378" s="20">
        <v>0</v>
      </c>
      <c r="E378" s="20">
        <v>0</v>
      </c>
      <c r="F378" s="23">
        <v>1</v>
      </c>
      <c r="G378" s="20">
        <v>25.78</v>
      </c>
      <c r="H378" s="60">
        <v>43069</v>
      </c>
      <c r="I378" s="71" t="s">
        <v>431</v>
      </c>
      <c r="J378" s="60">
        <v>43136</v>
      </c>
      <c r="K378" s="20">
        <v>24.98</v>
      </c>
      <c r="L378" s="66">
        <v>0.1</v>
      </c>
      <c r="M378" s="60">
        <v>43415</v>
      </c>
      <c r="N378" s="20"/>
      <c r="O378" s="20"/>
      <c r="P378" s="20">
        <f t="shared" si="109"/>
        <v>0</v>
      </c>
      <c r="Q378" s="66">
        <f t="shared" si="110"/>
        <v>0</v>
      </c>
      <c r="R378" s="11"/>
    </row>
    <row r="379" spans="1:19" ht="85.5" x14ac:dyDescent="0.25">
      <c r="A379" s="11">
        <v>7</v>
      </c>
      <c r="B379" s="19" t="s">
        <v>188</v>
      </c>
      <c r="C379" s="11" t="s">
        <v>429</v>
      </c>
      <c r="D379" s="20">
        <v>0</v>
      </c>
      <c r="E379" s="20">
        <v>0</v>
      </c>
      <c r="F379" s="23">
        <v>1</v>
      </c>
      <c r="G379" s="20">
        <v>19.64</v>
      </c>
      <c r="H379" s="60">
        <v>43125</v>
      </c>
      <c r="I379" s="71" t="s">
        <v>466</v>
      </c>
      <c r="J379" s="60">
        <v>43166</v>
      </c>
      <c r="K379" s="20">
        <v>20.3</v>
      </c>
      <c r="L379" s="66">
        <v>0.4</v>
      </c>
      <c r="M379" s="60">
        <v>43294</v>
      </c>
      <c r="N379" s="20"/>
      <c r="O379" s="20">
        <v>9.4</v>
      </c>
      <c r="P379" s="20">
        <f t="shared" si="109"/>
        <v>-9.4</v>
      </c>
      <c r="Q379" s="66">
        <f t="shared" si="110"/>
        <v>0.46305418719211822</v>
      </c>
      <c r="R379" s="11" t="s">
        <v>224</v>
      </c>
    </row>
    <row r="380" spans="1:19" ht="21" customHeight="1" x14ac:dyDescent="0.25">
      <c r="A380" s="140" t="s">
        <v>34</v>
      </c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</row>
    <row r="381" spans="1:19" ht="28.5" x14ac:dyDescent="0.25">
      <c r="A381" s="11">
        <v>8</v>
      </c>
      <c r="B381" s="19" t="s">
        <v>420</v>
      </c>
      <c r="C381" s="11" t="s">
        <v>419</v>
      </c>
      <c r="D381" s="20">
        <v>0</v>
      </c>
      <c r="E381" s="20">
        <v>0</v>
      </c>
      <c r="F381" s="23">
        <v>1</v>
      </c>
      <c r="G381" s="20">
        <v>21.59</v>
      </c>
      <c r="H381" s="60"/>
      <c r="I381" s="71"/>
      <c r="J381" s="60"/>
      <c r="K381" s="20"/>
      <c r="L381" s="66"/>
      <c r="M381" s="60"/>
      <c r="N381" s="20"/>
      <c r="O381" s="20"/>
      <c r="P381" s="20">
        <f t="shared" ref="P381:P382" si="111">N381-O381</f>
        <v>0</v>
      </c>
      <c r="Q381" s="66" t="e">
        <f t="shared" ref="Q381:Q382" si="112">O381/K381</f>
        <v>#DIV/0!</v>
      </c>
      <c r="R381" s="11"/>
    </row>
    <row r="382" spans="1:19" ht="28.5" x14ac:dyDescent="0.25">
      <c r="A382" s="11">
        <v>9</v>
      </c>
      <c r="B382" s="19" t="s">
        <v>434</v>
      </c>
      <c r="C382" s="11" t="s">
        <v>418</v>
      </c>
      <c r="D382" s="20">
        <v>0</v>
      </c>
      <c r="E382" s="20">
        <v>0</v>
      </c>
      <c r="F382" s="23">
        <v>1</v>
      </c>
      <c r="G382" s="20">
        <v>20.329999999999998</v>
      </c>
      <c r="H382" s="60"/>
      <c r="I382" s="71"/>
      <c r="J382" s="60"/>
      <c r="K382" s="20"/>
      <c r="L382" s="66"/>
      <c r="M382" s="60"/>
      <c r="N382" s="20"/>
      <c r="O382" s="20"/>
      <c r="P382" s="20">
        <f t="shared" si="111"/>
        <v>0</v>
      </c>
      <c r="Q382" s="66" t="e">
        <f t="shared" si="112"/>
        <v>#DIV/0!</v>
      </c>
      <c r="R382" s="11"/>
    </row>
    <row r="383" spans="1:19" ht="21" customHeight="1" x14ac:dyDescent="0.25">
      <c r="A383" s="140" t="s">
        <v>35</v>
      </c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</row>
    <row r="384" spans="1:19" ht="57" x14ac:dyDescent="0.25">
      <c r="A384" s="11">
        <v>10</v>
      </c>
      <c r="B384" s="19" t="s">
        <v>189</v>
      </c>
      <c r="C384" s="11" t="s">
        <v>341</v>
      </c>
      <c r="D384" s="20">
        <v>0</v>
      </c>
      <c r="E384" s="20">
        <v>0</v>
      </c>
      <c r="F384" s="23">
        <v>1</v>
      </c>
      <c r="G384" s="20">
        <v>17.77</v>
      </c>
      <c r="H384" s="60">
        <v>43068</v>
      </c>
      <c r="I384" s="71" t="s">
        <v>367</v>
      </c>
      <c r="J384" s="60">
        <v>43132</v>
      </c>
      <c r="K384" s="20">
        <v>17.53</v>
      </c>
      <c r="L384" s="66">
        <v>0</v>
      </c>
      <c r="M384" s="60">
        <v>43410</v>
      </c>
      <c r="N384" s="20"/>
      <c r="O384" s="20"/>
      <c r="P384" s="20">
        <f t="shared" ref="P384:P385" si="113">N384-O384</f>
        <v>0</v>
      </c>
      <c r="Q384" s="66">
        <f t="shared" ref="Q384:Q385" si="114">O384/K384</f>
        <v>0</v>
      </c>
      <c r="R384" s="11"/>
    </row>
    <row r="385" spans="1:18" ht="57" x14ac:dyDescent="0.25">
      <c r="A385" s="11">
        <v>11</v>
      </c>
      <c r="B385" s="19" t="s">
        <v>340</v>
      </c>
      <c r="C385" s="11" t="s">
        <v>430</v>
      </c>
      <c r="D385" s="20">
        <v>0</v>
      </c>
      <c r="E385" s="20">
        <v>0</v>
      </c>
      <c r="F385" s="23">
        <v>1</v>
      </c>
      <c r="G385" s="20">
        <v>20.41</v>
      </c>
      <c r="H385" s="60">
        <v>43068</v>
      </c>
      <c r="I385" s="71" t="s">
        <v>413</v>
      </c>
      <c r="J385" s="60">
        <v>43132</v>
      </c>
      <c r="K385" s="20">
        <v>20.37</v>
      </c>
      <c r="L385" s="66">
        <v>0.3</v>
      </c>
      <c r="M385" s="60">
        <v>43410</v>
      </c>
      <c r="N385" s="20"/>
      <c r="O385" s="20">
        <v>8.36</v>
      </c>
      <c r="P385" s="20">
        <f t="shared" si="113"/>
        <v>-8.36</v>
      </c>
      <c r="Q385" s="66">
        <f t="shared" si="114"/>
        <v>0.41040746195385364</v>
      </c>
      <c r="R385" s="11"/>
    </row>
    <row r="386" spans="1:18" ht="21" customHeight="1" x14ac:dyDescent="0.25">
      <c r="A386" s="140" t="s">
        <v>68</v>
      </c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</row>
    <row r="387" spans="1:18" ht="57.75" thickBot="1" x14ac:dyDescent="0.3">
      <c r="A387" s="11">
        <v>12</v>
      </c>
      <c r="B387" s="19" t="s">
        <v>264</v>
      </c>
      <c r="C387" s="11" t="s">
        <v>265</v>
      </c>
      <c r="D387" s="20">
        <v>0</v>
      </c>
      <c r="E387" s="20">
        <v>0</v>
      </c>
      <c r="F387" s="23">
        <v>1</v>
      </c>
      <c r="G387" s="20">
        <v>15.28</v>
      </c>
      <c r="H387" s="60">
        <v>43096</v>
      </c>
      <c r="I387" s="71" t="s">
        <v>388</v>
      </c>
      <c r="J387" s="60">
        <v>43146</v>
      </c>
      <c r="K387" s="20">
        <v>13.75</v>
      </c>
      <c r="L387" s="66">
        <v>0</v>
      </c>
      <c r="M387" s="60">
        <v>43394</v>
      </c>
      <c r="N387" s="20"/>
      <c r="O387" s="20"/>
      <c r="P387" s="20">
        <f t="shared" ref="P387" si="115">N387-O387</f>
        <v>0</v>
      </c>
      <c r="Q387" s="66">
        <f>O387/K387</f>
        <v>0</v>
      </c>
      <c r="R387" s="11"/>
    </row>
    <row r="388" spans="1:18" s="31" customFormat="1" ht="15.75" thickBot="1" x14ac:dyDescent="0.3">
      <c r="A388" s="137" t="s">
        <v>10</v>
      </c>
      <c r="B388" s="138"/>
      <c r="C388" s="58"/>
      <c r="D388" s="32">
        <f>SUM(D371:D387)</f>
        <v>0</v>
      </c>
      <c r="E388" s="32">
        <f t="shared" ref="E388:G388" si="116">SUM(E371:E387)</f>
        <v>0</v>
      </c>
      <c r="F388" s="33">
        <f t="shared" si="116"/>
        <v>11</v>
      </c>
      <c r="G388" s="32">
        <f t="shared" si="116"/>
        <v>212.268</v>
      </c>
      <c r="H388" s="61"/>
      <c r="I388" s="72"/>
      <c r="J388" s="61"/>
      <c r="K388" s="32">
        <f t="shared" ref="K388" si="117">SUM(K371:K387)</f>
        <v>163.27000000000001</v>
      </c>
      <c r="L388" s="67">
        <f>AVERAGE(L371:L387)</f>
        <v>0.2</v>
      </c>
      <c r="M388" s="61"/>
      <c r="N388" s="32">
        <f t="shared" ref="N388:P388" si="118">SUM(N371:N387)</f>
        <v>0</v>
      </c>
      <c r="O388" s="32">
        <f t="shared" si="118"/>
        <v>30.759999999999998</v>
      </c>
      <c r="P388" s="32">
        <f t="shared" si="118"/>
        <v>-30.759999999999998</v>
      </c>
      <c r="Q388" s="67">
        <f>O388/K388</f>
        <v>0.188399583511974</v>
      </c>
      <c r="R388" s="34"/>
    </row>
    <row r="389" spans="1:18" ht="25.5" customHeight="1" x14ac:dyDescent="0.25">
      <c r="A389" s="139" t="s">
        <v>18</v>
      </c>
      <c r="B389" s="139"/>
      <c r="C389" s="139"/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39"/>
      <c r="Q389" s="139"/>
      <c r="R389" s="139"/>
    </row>
    <row r="390" spans="1:18" ht="21" customHeight="1" x14ac:dyDescent="0.25">
      <c r="A390" s="140" t="s">
        <v>39</v>
      </c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</row>
    <row r="391" spans="1:18" x14ac:dyDescent="0.25">
      <c r="A391" s="11">
        <v>1</v>
      </c>
      <c r="B391" s="19" t="s">
        <v>18</v>
      </c>
      <c r="C391" s="11"/>
      <c r="D391" s="20"/>
      <c r="E391" s="20"/>
      <c r="F391" s="23"/>
      <c r="G391" s="20"/>
      <c r="H391" s="60"/>
      <c r="I391" s="71"/>
      <c r="J391" s="60"/>
      <c r="K391" s="20"/>
      <c r="L391" s="66"/>
      <c r="M391" s="60"/>
      <c r="N391" s="20"/>
      <c r="O391" s="20"/>
      <c r="P391" s="20">
        <f t="shared" ref="P391" si="119">N391-O391</f>
        <v>0</v>
      </c>
      <c r="Q391" s="66" t="e">
        <f>O391/K391</f>
        <v>#DIV/0!</v>
      </c>
      <c r="R391" s="11"/>
    </row>
    <row r="392" spans="1:18" ht="21" customHeight="1" x14ac:dyDescent="0.25">
      <c r="A392" s="140" t="s">
        <v>72</v>
      </c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</row>
    <row r="393" spans="1:18" x14ac:dyDescent="0.25">
      <c r="A393" s="11">
        <v>2</v>
      </c>
      <c r="B393" s="19" t="s">
        <v>18</v>
      </c>
      <c r="C393" s="11"/>
      <c r="D393" s="20"/>
      <c r="E393" s="20"/>
      <c r="F393" s="23"/>
      <c r="G393" s="20"/>
      <c r="H393" s="60"/>
      <c r="I393" s="71"/>
      <c r="J393" s="60"/>
      <c r="K393" s="20"/>
      <c r="L393" s="66"/>
      <c r="M393" s="60"/>
      <c r="N393" s="20"/>
      <c r="O393" s="20"/>
      <c r="P393" s="20">
        <f t="shared" ref="P393" si="120">N393-O393</f>
        <v>0</v>
      </c>
      <c r="Q393" s="66" t="e">
        <f>O393/K393</f>
        <v>#DIV/0!</v>
      </c>
      <c r="R393" s="11"/>
    </row>
    <row r="394" spans="1:18" ht="21" customHeight="1" x14ac:dyDescent="0.25">
      <c r="A394" s="140" t="s">
        <v>20</v>
      </c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</row>
    <row r="395" spans="1:18" x14ac:dyDescent="0.25">
      <c r="A395" s="11">
        <v>3</v>
      </c>
      <c r="B395" s="19" t="s">
        <v>18</v>
      </c>
      <c r="C395" s="11"/>
      <c r="D395" s="20"/>
      <c r="E395" s="20"/>
      <c r="F395" s="23"/>
      <c r="G395" s="20"/>
      <c r="H395" s="60"/>
      <c r="I395" s="71"/>
      <c r="J395" s="60"/>
      <c r="K395" s="20"/>
      <c r="L395" s="66"/>
      <c r="M395" s="60"/>
      <c r="N395" s="20"/>
      <c r="O395" s="20"/>
      <c r="P395" s="20">
        <f t="shared" ref="P395" si="121">N395-O395</f>
        <v>0</v>
      </c>
      <c r="Q395" s="66" t="e">
        <f>O395/K395</f>
        <v>#DIV/0!</v>
      </c>
      <c r="R395" s="11"/>
    </row>
    <row r="396" spans="1:18" ht="21" customHeight="1" x14ac:dyDescent="0.25">
      <c r="A396" s="140" t="s">
        <v>27</v>
      </c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</row>
    <row r="397" spans="1:18" x14ac:dyDescent="0.25">
      <c r="A397" s="11">
        <v>4</v>
      </c>
      <c r="B397" s="19" t="s">
        <v>18</v>
      </c>
      <c r="C397" s="11"/>
      <c r="D397" s="20"/>
      <c r="E397" s="20"/>
      <c r="F397" s="23"/>
      <c r="G397" s="20"/>
      <c r="H397" s="60"/>
      <c r="I397" s="71"/>
      <c r="J397" s="60"/>
      <c r="K397" s="20"/>
      <c r="L397" s="66"/>
      <c r="M397" s="60"/>
      <c r="N397" s="20"/>
      <c r="O397" s="20"/>
      <c r="P397" s="20">
        <f t="shared" ref="P397" si="122">N397-O397</f>
        <v>0</v>
      </c>
      <c r="Q397" s="66" t="e">
        <f>O397/K397</f>
        <v>#DIV/0!</v>
      </c>
      <c r="R397" s="11"/>
    </row>
    <row r="398" spans="1:18" ht="21" customHeight="1" x14ac:dyDescent="0.25">
      <c r="A398" s="140" t="s">
        <v>37</v>
      </c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</row>
    <row r="399" spans="1:18" x14ac:dyDescent="0.25">
      <c r="A399" s="11">
        <v>5</v>
      </c>
      <c r="B399" s="19" t="s">
        <v>18</v>
      </c>
      <c r="C399" s="11"/>
      <c r="D399" s="20"/>
      <c r="E399" s="20"/>
      <c r="F399" s="23"/>
      <c r="G399" s="20"/>
      <c r="H399" s="60"/>
      <c r="I399" s="71"/>
      <c r="J399" s="60"/>
      <c r="K399" s="20"/>
      <c r="L399" s="66"/>
      <c r="M399" s="60"/>
      <c r="N399" s="20"/>
      <c r="O399" s="20"/>
      <c r="P399" s="20">
        <f t="shared" ref="P399" si="123">N399-O399</f>
        <v>0</v>
      </c>
      <c r="Q399" s="66" t="e">
        <f>O399/K399</f>
        <v>#DIV/0!</v>
      </c>
      <c r="R399" s="11"/>
    </row>
    <row r="400" spans="1:18" ht="21" customHeight="1" x14ac:dyDescent="0.25">
      <c r="A400" s="140" t="s">
        <v>28</v>
      </c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</row>
    <row r="401" spans="1:18" x14ac:dyDescent="0.25">
      <c r="A401" s="11">
        <v>6</v>
      </c>
      <c r="B401" s="19" t="s">
        <v>18</v>
      </c>
      <c r="C401" s="11"/>
      <c r="D401" s="20"/>
      <c r="E401" s="20"/>
      <c r="F401" s="23"/>
      <c r="G401" s="20"/>
      <c r="H401" s="60"/>
      <c r="I401" s="71"/>
      <c r="J401" s="60"/>
      <c r="K401" s="20"/>
      <c r="L401" s="66"/>
      <c r="M401" s="60"/>
      <c r="N401" s="20"/>
      <c r="O401" s="20"/>
      <c r="P401" s="20">
        <f t="shared" ref="P401" si="124">N401-O401</f>
        <v>0</v>
      </c>
      <c r="Q401" s="66" t="e">
        <f>O401/K401</f>
        <v>#DIV/0!</v>
      </c>
      <c r="R401" s="11"/>
    </row>
    <row r="402" spans="1:18" ht="21" customHeight="1" x14ac:dyDescent="0.25">
      <c r="A402" s="140" t="s">
        <v>68</v>
      </c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</row>
    <row r="403" spans="1:18" x14ac:dyDescent="0.25">
      <c r="A403" s="11">
        <v>7</v>
      </c>
      <c r="B403" s="19" t="s">
        <v>18</v>
      </c>
      <c r="C403" s="11"/>
      <c r="D403" s="20"/>
      <c r="E403" s="20"/>
      <c r="F403" s="23"/>
      <c r="G403" s="20"/>
      <c r="H403" s="60"/>
      <c r="I403" s="71"/>
      <c r="J403" s="60"/>
      <c r="K403" s="20"/>
      <c r="L403" s="66"/>
      <c r="M403" s="60"/>
      <c r="N403" s="20"/>
      <c r="O403" s="20"/>
      <c r="P403" s="20">
        <f t="shared" ref="P403" si="125">N403-O403</f>
        <v>0</v>
      </c>
      <c r="Q403" s="66" t="e">
        <f>O403/K403</f>
        <v>#DIV/0!</v>
      </c>
      <c r="R403" s="11"/>
    </row>
    <row r="404" spans="1:18" ht="21" customHeight="1" x14ac:dyDescent="0.25">
      <c r="A404" s="140" t="s">
        <v>34</v>
      </c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</row>
    <row r="405" spans="1:18" x14ac:dyDescent="0.25">
      <c r="A405" s="11">
        <v>8</v>
      </c>
      <c r="B405" s="19" t="s">
        <v>18</v>
      </c>
      <c r="C405" s="11"/>
      <c r="D405" s="20"/>
      <c r="E405" s="20"/>
      <c r="F405" s="23"/>
      <c r="G405" s="20"/>
      <c r="H405" s="60"/>
      <c r="I405" s="71"/>
      <c r="J405" s="60"/>
      <c r="K405" s="20"/>
      <c r="L405" s="66"/>
      <c r="M405" s="60"/>
      <c r="N405" s="20"/>
      <c r="O405" s="20"/>
      <c r="P405" s="20">
        <f t="shared" ref="P405" si="126">N405-O405</f>
        <v>0</v>
      </c>
      <c r="Q405" s="66" t="e">
        <f>O405/K405</f>
        <v>#DIV/0!</v>
      </c>
      <c r="R405" s="11"/>
    </row>
    <row r="406" spans="1:18" ht="21" customHeight="1" x14ac:dyDescent="0.25">
      <c r="A406" s="140" t="s">
        <v>35</v>
      </c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</row>
    <row r="407" spans="1:18" ht="15" thickBot="1" x14ac:dyDescent="0.3">
      <c r="A407" s="11">
        <v>9</v>
      </c>
      <c r="B407" s="19" t="s">
        <v>18</v>
      </c>
      <c r="C407" s="11"/>
      <c r="D407" s="20"/>
      <c r="E407" s="20"/>
      <c r="F407" s="23"/>
      <c r="G407" s="20"/>
      <c r="H407" s="60"/>
      <c r="I407" s="71"/>
      <c r="J407" s="60"/>
      <c r="K407" s="20"/>
      <c r="L407" s="66">
        <v>0</v>
      </c>
      <c r="M407" s="60"/>
      <c r="N407" s="20"/>
      <c r="O407" s="20"/>
      <c r="P407" s="20">
        <f t="shared" ref="P407" si="127">N407-O407</f>
        <v>0</v>
      </c>
      <c r="Q407" s="66" t="e">
        <f>O407/K407</f>
        <v>#DIV/0!</v>
      </c>
      <c r="R407" s="11"/>
    </row>
    <row r="408" spans="1:18" s="31" customFormat="1" ht="15.75" thickBot="1" x14ac:dyDescent="0.3">
      <c r="A408" s="137" t="s">
        <v>10</v>
      </c>
      <c r="B408" s="138"/>
      <c r="C408" s="58"/>
      <c r="D408" s="32">
        <f>SUM(D391:D407)</f>
        <v>0</v>
      </c>
      <c r="E408" s="32">
        <f>SUM(E391:E407)</f>
        <v>0</v>
      </c>
      <c r="F408" s="33">
        <f>SUM(F391:F407)</f>
        <v>0</v>
      </c>
      <c r="G408" s="32">
        <f>SUM(G391:G407)</f>
        <v>0</v>
      </c>
      <c r="H408" s="61"/>
      <c r="I408" s="72"/>
      <c r="J408" s="61"/>
      <c r="K408" s="32">
        <f>SUM(K391:K407)</f>
        <v>0</v>
      </c>
      <c r="L408" s="67">
        <f>AVERAGE(L391:L407)</f>
        <v>0</v>
      </c>
      <c r="M408" s="61"/>
      <c r="N408" s="32">
        <f t="shared" ref="N408:P408" si="128">SUM(N391:N407)</f>
        <v>0</v>
      </c>
      <c r="O408" s="32">
        <f t="shared" si="128"/>
        <v>0</v>
      </c>
      <c r="P408" s="32">
        <f t="shared" si="128"/>
        <v>0</v>
      </c>
      <c r="Q408" s="66" t="e">
        <f>O408/K408</f>
        <v>#DIV/0!</v>
      </c>
      <c r="R408" s="34"/>
    </row>
    <row r="409" spans="1:18" s="38" customFormat="1" ht="15.75" thickBot="1" x14ac:dyDescent="0.3">
      <c r="A409" s="183" t="s">
        <v>19</v>
      </c>
      <c r="B409" s="184"/>
      <c r="C409" s="59"/>
      <c r="D409" s="35">
        <f>D408+D388+D368+D356+D301+D278+D261+D227+D87+D33</f>
        <v>170.64399999999998</v>
      </c>
      <c r="E409" s="35">
        <f>E408+E388+E368+E356+E301+E278+E261+E227+E87+E33</f>
        <v>540.29999999999995</v>
      </c>
      <c r="F409" s="36">
        <f>F408+F388+F368+F356+F301+F278+F261+F227+F87+F33</f>
        <v>16</v>
      </c>
      <c r="G409" s="35">
        <f>G408+G388+G368+G356+G301+G278+G261+G227+G87+G33</f>
        <v>13771.502999999999</v>
      </c>
      <c r="H409" s="63"/>
      <c r="I409" s="74"/>
      <c r="J409" s="63"/>
      <c r="K409" s="35">
        <f>K408+K388+K368+K356+K301+K278+K261+K227+K87+K33</f>
        <v>11024.232</v>
      </c>
      <c r="L409" s="69">
        <f>AVERAGE(L408,L388,L368,L356,L301,L278,L261,L227,L87,L33)</f>
        <v>0.29934569597069594</v>
      </c>
      <c r="M409" s="63"/>
      <c r="N409" s="35">
        <f>N408+N388+N368+N356+N301+N278+N261+N227+N87+N33</f>
        <v>1285.7559999999999</v>
      </c>
      <c r="O409" s="35">
        <f>O408+O388+O368+O356+O301+O278+O261+O227+O87+O33</f>
        <v>2774.9959999999996</v>
      </c>
      <c r="P409" s="35">
        <f>P408+P388+P368+P356+P301+P278+P261+P227+P87+P33</f>
        <v>-1489.2400000000002</v>
      </c>
      <c r="Q409" s="69">
        <f>O409/K409</f>
        <v>0.25171785209164682</v>
      </c>
      <c r="R409" s="37"/>
    </row>
    <row r="412" spans="1:18" x14ac:dyDescent="0.25">
      <c r="D412" s="42">
        <f>Mollahat!D51+Fakirhat!D35+Chitalmari!D43+'Bagerhat Sadar'!D49+Kachua!D49+Rampal!D56+Mongla!D46+Morrelgonj!D61+Sharankhola!D47</f>
        <v>170.64400000000001</v>
      </c>
      <c r="E412" s="42">
        <f>Mollahat!E51+Fakirhat!E35+Chitalmari!E43+'Bagerhat Sadar'!E49+Kachua!E49+Rampal!E56+Mongla!E46+Morrelgonj!E61+Sharankhola!E47</f>
        <v>540.29999999999995</v>
      </c>
      <c r="F412" s="30">
        <f>Mollahat!F51+Fakirhat!F35+Chitalmari!F43+'Bagerhat Sadar'!F49+Kachua!F49+Rampal!F56+Mongla!F46+Morrelgonj!F61+Sharankhola!F47</f>
        <v>16</v>
      </c>
      <c r="G412" s="42">
        <f>Mollahat!G51+Fakirhat!G35+Chitalmari!G43+'Bagerhat Sadar'!G49+Kachua!G49+Rampal!G56+Mongla!G46+Morrelgonj!G61+Sharankhola!G47</f>
        <v>13771.503000000001</v>
      </c>
      <c r="K412" s="42">
        <f>Mollahat!K51+Fakirhat!K35+Chitalmari!K43+'Bagerhat Sadar'!K49+Kachua!K49+Rampal!K56+Mongla!K46+Morrelgonj!K61+Sharankhola!K47</f>
        <v>11024.232</v>
      </c>
      <c r="L412" s="70">
        <f>AVERAGE(Mollahat!L51,Fakirhat!L35,Chitalmari!L43,'Bagerhat Sadar'!L49,Kachua!L49,Rampal!L56,Mongla!L46,Morrelgonj!L61,Sharankhola!L47)</f>
        <v>0.15770042192882242</v>
      </c>
      <c r="N412" s="42">
        <f>Mollahat!N51+Fakirhat!N35+Chitalmari!N43+'Bagerhat Sadar'!N49+Kachua!N49+Rampal!N56+Mongla!N46+Morrelgonj!N61+Sharankhola!N47</f>
        <v>1285.7560000000001</v>
      </c>
      <c r="O412" s="42">
        <f>Mollahat!O51+Fakirhat!O35+Chitalmari!O43+'Bagerhat Sadar'!O49+Kachua!O49+Rampal!O56+Mongla!O46+Morrelgonj!O61+Sharankhola!O47</f>
        <v>2774.9960000000001</v>
      </c>
      <c r="P412" s="42">
        <f>Mollahat!P51+Fakirhat!P35+Chitalmari!P43+'Bagerhat Sadar'!P49+Kachua!P49+Rampal!P56+Mongla!P46+Morrelgonj!P61+Sharankhola!P47</f>
        <v>-1489.2400000000002</v>
      </c>
      <c r="Q412" s="70">
        <f>O412/K412</f>
        <v>0.25171785209164682</v>
      </c>
    </row>
  </sheetData>
  <mergeCells count="150">
    <mergeCell ref="C193:C194"/>
    <mergeCell ref="A193:A194"/>
    <mergeCell ref="A137:A138"/>
    <mergeCell ref="C137:C138"/>
    <mergeCell ref="H137:H138"/>
    <mergeCell ref="I137:I138"/>
    <mergeCell ref="J137:J138"/>
    <mergeCell ref="L137:L138"/>
    <mergeCell ref="A409:B409"/>
    <mergeCell ref="A398:R398"/>
    <mergeCell ref="A406:R406"/>
    <mergeCell ref="A402:R402"/>
    <mergeCell ref="A392:R392"/>
    <mergeCell ref="A408:B408"/>
    <mergeCell ref="A390:R390"/>
    <mergeCell ref="A394:R394"/>
    <mergeCell ref="A396:R396"/>
    <mergeCell ref="A400:R400"/>
    <mergeCell ref="A404:R404"/>
    <mergeCell ref="A380:R380"/>
    <mergeCell ref="A383:R383"/>
    <mergeCell ref="A386:R386"/>
    <mergeCell ref="A388:B388"/>
    <mergeCell ref="A389:R389"/>
    <mergeCell ref="A362:R362"/>
    <mergeCell ref="A366:R366"/>
    <mergeCell ref="A368:B368"/>
    <mergeCell ref="A369:R369"/>
    <mergeCell ref="A370:R370"/>
    <mergeCell ref="A373:R373"/>
    <mergeCell ref="A376:R376"/>
    <mergeCell ref="A149:R149"/>
    <mergeCell ref="A66:R66"/>
    <mergeCell ref="A55:R55"/>
    <mergeCell ref="A74:R74"/>
    <mergeCell ref="A78:R78"/>
    <mergeCell ref="A82:R82"/>
    <mergeCell ref="A88:R88"/>
    <mergeCell ref="A89:R89"/>
    <mergeCell ref="A133:R133"/>
    <mergeCell ref="C83:C84"/>
    <mergeCell ref="A83:A84"/>
    <mergeCell ref="C119:C120"/>
    <mergeCell ref="A119:A120"/>
    <mergeCell ref="H119:H120"/>
    <mergeCell ref="I119:I120"/>
    <mergeCell ref="J119:J120"/>
    <mergeCell ref="L119:L120"/>
    <mergeCell ref="M119:M120"/>
    <mergeCell ref="M137:M138"/>
    <mergeCell ref="A34:R34"/>
    <mergeCell ref="A35:R35"/>
    <mergeCell ref="A112:R112"/>
    <mergeCell ref="A26:R26"/>
    <mergeCell ref="A31:R31"/>
    <mergeCell ref="A33:B33"/>
    <mergeCell ref="A42:R42"/>
    <mergeCell ref="A44:R44"/>
    <mergeCell ref="A60:R60"/>
    <mergeCell ref="A87:B87"/>
    <mergeCell ref="H83:H84"/>
    <mergeCell ref="I83:I84"/>
    <mergeCell ref="J83:J84"/>
    <mergeCell ref="L83:L84"/>
    <mergeCell ref="M83:M84"/>
    <mergeCell ref="A181:R181"/>
    <mergeCell ref="D2:G2"/>
    <mergeCell ref="D3:F3"/>
    <mergeCell ref="G3:G4"/>
    <mergeCell ref="A16:R16"/>
    <mergeCell ref="B2:B4"/>
    <mergeCell ref="A2:A4"/>
    <mergeCell ref="R2:R4"/>
    <mergeCell ref="A6:R6"/>
    <mergeCell ref="A7:R7"/>
    <mergeCell ref="A11:R11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A20:R20"/>
    <mergeCell ref="A263:R263"/>
    <mergeCell ref="A266:R266"/>
    <mergeCell ref="A273:R273"/>
    <mergeCell ref="A276:R276"/>
    <mergeCell ref="A295:R295"/>
    <mergeCell ref="A262:R262"/>
    <mergeCell ref="A270:R270"/>
    <mergeCell ref="A278:B278"/>
    <mergeCell ref="A280:R280"/>
    <mergeCell ref="A301:B301"/>
    <mergeCell ref="A200:R200"/>
    <mergeCell ref="A228:R228"/>
    <mergeCell ref="A229:R229"/>
    <mergeCell ref="A189:R189"/>
    <mergeCell ref="A227:B227"/>
    <mergeCell ref="A215:R215"/>
    <mergeCell ref="A1:R1"/>
    <mergeCell ref="A312:R312"/>
    <mergeCell ref="A302:R302"/>
    <mergeCell ref="A303:R303"/>
    <mergeCell ref="A231:R231"/>
    <mergeCell ref="A243:R243"/>
    <mergeCell ref="A240:R240"/>
    <mergeCell ref="A248:R248"/>
    <mergeCell ref="A237:R237"/>
    <mergeCell ref="A283:R283"/>
    <mergeCell ref="A291:R291"/>
    <mergeCell ref="A261:B261"/>
    <mergeCell ref="A169:R169"/>
    <mergeCell ref="A279:R279"/>
    <mergeCell ref="A285:R285"/>
    <mergeCell ref="A298:R298"/>
    <mergeCell ref="A233:R233"/>
    <mergeCell ref="A357:R357"/>
    <mergeCell ref="A364:R364"/>
    <mergeCell ref="A353:R353"/>
    <mergeCell ref="A327:R327"/>
    <mergeCell ref="A348:R348"/>
    <mergeCell ref="A344:R344"/>
    <mergeCell ref="A336:R336"/>
    <mergeCell ref="A322:R322"/>
    <mergeCell ref="A338:R338"/>
    <mergeCell ref="A358:R358"/>
    <mergeCell ref="A360:R360"/>
    <mergeCell ref="A339:A340"/>
    <mergeCell ref="C339:C340"/>
    <mergeCell ref="I308:I310"/>
    <mergeCell ref="J308:J310"/>
    <mergeCell ref="L308:L310"/>
    <mergeCell ref="M308:M310"/>
    <mergeCell ref="C308:C310"/>
    <mergeCell ref="A308:A310"/>
    <mergeCell ref="C305:C307"/>
    <mergeCell ref="A305:A307"/>
    <mergeCell ref="A356:B356"/>
    <mergeCell ref="H305:H307"/>
    <mergeCell ref="I305:I307"/>
    <mergeCell ref="J305:J307"/>
    <mergeCell ref="L305:L307"/>
    <mergeCell ref="M305:M307"/>
    <mergeCell ref="H308:H310"/>
  </mergeCells>
  <printOptions horizontalCentered="1"/>
  <pageMargins left="0" right="0" top="0.55118110236220474" bottom="0.55118110236220474" header="0.31496062992125984" footer="0.31496062992125984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opLeftCell="E1" zoomScaleNormal="100" zoomScaleSheetLayoutView="100" workbookViewId="0">
      <pane ySplit="4" topLeftCell="A5" activePane="bottomLeft" state="frozen"/>
      <selection pane="bottomLeft" activeCell="B11" sqref="B11"/>
    </sheetView>
  </sheetViews>
  <sheetFormatPr defaultRowHeight="15" x14ac:dyDescent="0.25"/>
  <cols>
    <col min="1" max="1" width="3.7109375" bestFit="1" customWidth="1"/>
    <col min="2" max="2" width="45.28515625" customWidth="1"/>
    <col min="3" max="3" width="15.7109375" customWidth="1"/>
    <col min="6" max="6" width="5.28515625" style="28" customWidth="1"/>
    <col min="8" max="8" width="13" style="78" customWidth="1"/>
    <col min="9" max="9" width="13.42578125" style="84" customWidth="1"/>
    <col min="10" max="10" width="12.85546875" style="78" customWidth="1"/>
    <col min="11" max="11" width="15.140625" customWidth="1"/>
    <col min="12" max="12" width="10.5703125" style="81" customWidth="1"/>
    <col min="13" max="13" width="17.28515625" style="78" customWidth="1"/>
    <col min="14" max="15" width="14" customWidth="1"/>
    <col min="16" max="16" width="14.28515625" customWidth="1"/>
    <col min="17" max="17" width="11.140625" style="81" customWidth="1"/>
    <col min="18" max="18" width="11.85546875" customWidth="1"/>
  </cols>
  <sheetData>
    <row r="1" spans="1:22" s="21" customFormat="1" ht="21" customHeight="1" thickBot="1" x14ac:dyDescent="0.3">
      <c r="A1" s="140" t="s">
        <v>28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s="1" customFormat="1" ht="36.75" customHeight="1" thickBot="1" x14ac:dyDescent="0.3">
      <c r="A2" s="153" t="s">
        <v>0</v>
      </c>
      <c r="B2" s="153" t="s">
        <v>1</v>
      </c>
      <c r="C2" s="156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s="1" customFormat="1" ht="15" customHeight="1" x14ac:dyDescent="0.25">
      <c r="A3" s="154"/>
      <c r="B3" s="154"/>
      <c r="C3" s="157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s="1" customFormat="1" ht="32.25" customHeight="1" thickBot="1" x14ac:dyDescent="0.3">
      <c r="A4" s="155"/>
      <c r="B4" s="155"/>
      <c r="C4" s="158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s="1" customFormat="1" ht="25.5" customHeight="1" x14ac:dyDescent="0.25">
      <c r="A6" s="159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s="1" customFormat="1" ht="14.25" x14ac:dyDescent="0.25">
      <c r="A7" s="7">
        <v>1</v>
      </c>
      <c r="B7" s="8" t="str">
        <f>Bagerhat!B17</f>
        <v>201562008-Harida more- Machuarkul Rd.</v>
      </c>
      <c r="C7" s="7">
        <f>Bagerhat!C17</f>
        <v>0</v>
      </c>
      <c r="D7" s="9">
        <f>Bagerhat!D17</f>
        <v>0</v>
      </c>
      <c r="E7" s="9">
        <f>Bagerhat!E17</f>
        <v>0</v>
      </c>
      <c r="F7" s="27">
        <f>Bagerhat!F17</f>
        <v>0</v>
      </c>
      <c r="G7" s="9">
        <f>Bagerhat!G17</f>
        <v>0</v>
      </c>
      <c r="H7" s="76">
        <f>Bagerhat!H17</f>
        <v>0</v>
      </c>
      <c r="I7" s="82">
        <f>Bagerhat!I17</f>
        <v>0</v>
      </c>
      <c r="J7" s="76">
        <f>Bagerhat!J17</f>
        <v>0</v>
      </c>
      <c r="K7" s="9">
        <f>Bagerhat!K17</f>
        <v>0</v>
      </c>
      <c r="L7" s="79">
        <f>Bagerhat!L17</f>
        <v>0</v>
      </c>
      <c r="M7" s="76">
        <f>Bagerhat!M17</f>
        <v>0</v>
      </c>
      <c r="N7" s="9">
        <f>Bagerhat!N17</f>
        <v>0</v>
      </c>
      <c r="O7" s="9">
        <f>Bagerhat!O17</f>
        <v>0</v>
      </c>
      <c r="P7" s="9">
        <f>Bagerhat!P17</f>
        <v>0</v>
      </c>
      <c r="Q7" s="79" t="e">
        <f>Bagerhat!Q17</f>
        <v>#DIV/0!</v>
      </c>
      <c r="R7" s="2">
        <f>Bagerhat!R17</f>
        <v>0</v>
      </c>
    </row>
    <row r="8" spans="1:22" s="1" customFormat="1" ht="14.25" x14ac:dyDescent="0.25">
      <c r="A8" s="2">
        <v>2</v>
      </c>
      <c r="B8" s="8" t="str">
        <f>Bagerhat!B18</f>
        <v>201562009-Gawla-Kodalia Bazar Rd.</v>
      </c>
      <c r="C8" s="7">
        <f>Bagerhat!C18</f>
        <v>0</v>
      </c>
      <c r="D8" s="9">
        <f>Bagerhat!D18</f>
        <v>0</v>
      </c>
      <c r="E8" s="9">
        <f>Bagerhat!E18</f>
        <v>0</v>
      </c>
      <c r="F8" s="27">
        <f>Bagerhat!F18</f>
        <v>0</v>
      </c>
      <c r="G8" s="9">
        <f>Bagerhat!G18</f>
        <v>0</v>
      </c>
      <c r="H8" s="76">
        <f>Bagerhat!H18</f>
        <v>0</v>
      </c>
      <c r="I8" s="82">
        <f>Bagerhat!I18</f>
        <v>0</v>
      </c>
      <c r="J8" s="76">
        <f>Bagerhat!J18</f>
        <v>0</v>
      </c>
      <c r="K8" s="9">
        <f>Bagerhat!K18</f>
        <v>0</v>
      </c>
      <c r="L8" s="79">
        <f>Bagerhat!L18</f>
        <v>0</v>
      </c>
      <c r="M8" s="76">
        <f>Bagerhat!M18</f>
        <v>0</v>
      </c>
      <c r="N8" s="9">
        <f>Bagerhat!N18</f>
        <v>0</v>
      </c>
      <c r="O8" s="9">
        <f>Bagerhat!O18</f>
        <v>0</v>
      </c>
      <c r="P8" s="9">
        <f>Bagerhat!P18</f>
        <v>0</v>
      </c>
      <c r="Q8" s="79" t="e">
        <f>Bagerhat!Q18</f>
        <v>#DIV/0!</v>
      </c>
      <c r="R8" s="2">
        <f>Bagerhat!R18</f>
        <v>0</v>
      </c>
    </row>
    <row r="9" spans="1:22" s="1" customFormat="1" ht="14.25" x14ac:dyDescent="0.25">
      <c r="A9" s="7">
        <v>3</v>
      </c>
      <c r="B9" s="8" t="str">
        <f>Bagerhat!B19</f>
        <v>201562010-Ghoradair -Kachna Road.</v>
      </c>
      <c r="C9" s="7">
        <f>Bagerhat!C19</f>
        <v>0</v>
      </c>
      <c r="D9" s="9">
        <f>Bagerhat!D19</f>
        <v>0</v>
      </c>
      <c r="E9" s="9">
        <f>Bagerhat!E19</f>
        <v>0</v>
      </c>
      <c r="F9" s="27">
        <f>Bagerhat!F19</f>
        <v>0</v>
      </c>
      <c r="G9" s="9">
        <f>Bagerhat!G19</f>
        <v>0</v>
      </c>
      <c r="H9" s="76">
        <f>Bagerhat!H19</f>
        <v>0</v>
      </c>
      <c r="I9" s="82">
        <f>Bagerhat!I19</f>
        <v>0</v>
      </c>
      <c r="J9" s="76">
        <f>Bagerhat!J19</f>
        <v>0</v>
      </c>
      <c r="K9" s="9">
        <f>Bagerhat!K19</f>
        <v>0</v>
      </c>
      <c r="L9" s="79">
        <f>Bagerhat!L19</f>
        <v>0</v>
      </c>
      <c r="M9" s="76">
        <f>Bagerhat!M19</f>
        <v>0</v>
      </c>
      <c r="N9" s="9">
        <f>Bagerhat!N19</f>
        <v>0</v>
      </c>
      <c r="O9" s="9">
        <f>Bagerhat!O19</f>
        <v>0</v>
      </c>
      <c r="P9" s="9">
        <f>Bagerhat!P19</f>
        <v>0</v>
      </c>
      <c r="Q9" s="79" t="e">
        <f>Bagerhat!Q19</f>
        <v>#DIV/0!</v>
      </c>
      <c r="R9" s="2">
        <f>Bagerhat!R19</f>
        <v>0</v>
      </c>
    </row>
    <row r="10" spans="1:22" s="3" customFormat="1" ht="25.5" customHeight="1" x14ac:dyDescent="0.25">
      <c r="A10" s="159" t="s">
        <v>7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</row>
    <row r="11" spans="1:22" s="3" customFormat="1" ht="57" x14ac:dyDescent="0.25">
      <c r="A11" s="2">
        <f>IF(B11&lt;&gt;"",SUBTOTAL(3,B$7:B11),"")</f>
        <v>4</v>
      </c>
      <c r="B11" s="4" t="str">
        <f>Bagerhat!B61</f>
        <v>201563004-Improvement of Kodalia U.P Office- Aruadehi hat road ch.1400-3480m</v>
      </c>
      <c r="C11" s="2" t="str">
        <f>Bagerhat!C61</f>
        <v>KDRIDP/Bager/W-71/2017-18</v>
      </c>
      <c r="D11" s="5">
        <f>Bagerhat!D61</f>
        <v>2.08</v>
      </c>
      <c r="E11" s="5">
        <f>Bagerhat!E61</f>
        <v>0</v>
      </c>
      <c r="F11" s="22">
        <f>Bagerhat!F61</f>
        <v>0</v>
      </c>
      <c r="G11" s="5">
        <f>Bagerhat!G61</f>
        <v>151.85</v>
      </c>
      <c r="H11" s="77">
        <f>Bagerhat!H61</f>
        <v>43138</v>
      </c>
      <c r="I11" s="83" t="str">
        <f>Bagerhat!I61</f>
        <v>Mozahar Enterprise (PVT.) Ltd. Khulna.</v>
      </c>
      <c r="J11" s="77">
        <f>Bagerhat!J61</f>
        <v>43180</v>
      </c>
      <c r="K11" s="5">
        <f>Bagerhat!K61</f>
        <v>136.66</v>
      </c>
      <c r="L11" s="80">
        <f>Bagerhat!L61</f>
        <v>0</v>
      </c>
      <c r="M11" s="77">
        <f>Bagerhat!M61</f>
        <v>43551</v>
      </c>
      <c r="N11" s="5">
        <f>Bagerhat!N61</f>
        <v>0</v>
      </c>
      <c r="O11" s="5">
        <f>Bagerhat!O61</f>
        <v>0</v>
      </c>
      <c r="P11" s="5">
        <f>Bagerhat!P61</f>
        <v>0</v>
      </c>
      <c r="Q11" s="80">
        <f>Bagerhat!Q61</f>
        <v>0</v>
      </c>
      <c r="R11" s="2">
        <f>Bagerhat!R61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Bagerhat!B62</f>
        <v>201563006-Gaula UP-Chanderhat-Faltita Bazar Road.</v>
      </c>
      <c r="C12" s="2">
        <f>Bagerhat!C62</f>
        <v>0</v>
      </c>
      <c r="D12" s="5">
        <f>Bagerhat!D62</f>
        <v>0</v>
      </c>
      <c r="E12" s="5">
        <f>Bagerhat!E62</f>
        <v>0</v>
      </c>
      <c r="F12" s="22">
        <f>Bagerhat!F62</f>
        <v>0</v>
      </c>
      <c r="G12" s="5">
        <f>Bagerhat!G62</f>
        <v>0</v>
      </c>
      <c r="H12" s="77">
        <f>Bagerhat!H62</f>
        <v>0</v>
      </c>
      <c r="I12" s="83">
        <f>Bagerhat!I62</f>
        <v>0</v>
      </c>
      <c r="J12" s="77">
        <f>Bagerhat!J62</f>
        <v>0</v>
      </c>
      <c r="K12" s="5">
        <f>Bagerhat!K62</f>
        <v>0</v>
      </c>
      <c r="L12" s="80">
        <f>Bagerhat!L62</f>
        <v>0</v>
      </c>
      <c r="M12" s="77">
        <f>Bagerhat!M62</f>
        <v>0</v>
      </c>
      <c r="N12" s="5">
        <f>Bagerhat!N62</f>
        <v>0</v>
      </c>
      <c r="O12" s="5">
        <f>Bagerhat!O62</f>
        <v>0</v>
      </c>
      <c r="P12" s="5">
        <f>Bagerhat!P62</f>
        <v>0</v>
      </c>
      <c r="Q12" s="80" t="e">
        <f>Bagerhat!Q62</f>
        <v>#DIV/0!</v>
      </c>
      <c r="R12" s="2">
        <f>Bagerhat!R62</f>
        <v>0</v>
      </c>
    </row>
    <row r="13" spans="1:22" s="3" customFormat="1" ht="14.25" x14ac:dyDescent="0.25">
      <c r="A13" s="2">
        <f>IF(B13&lt;&gt;"",SUBTOTAL(3,B$7:B13),"")</f>
        <v>6</v>
      </c>
      <c r="B13" s="4" t="str">
        <f>Bagerhat!B63</f>
        <v>201563007-Kulia Up-Nagarkandi GC Rd.</v>
      </c>
      <c r="C13" s="2">
        <f>Bagerhat!C63</f>
        <v>0</v>
      </c>
      <c r="D13" s="5">
        <f>Bagerhat!D63</f>
        <v>0</v>
      </c>
      <c r="E13" s="5">
        <f>Bagerhat!E63</f>
        <v>0</v>
      </c>
      <c r="F13" s="22">
        <f>Bagerhat!F63</f>
        <v>0</v>
      </c>
      <c r="G13" s="5">
        <f>Bagerhat!G63</f>
        <v>0</v>
      </c>
      <c r="H13" s="77">
        <f>Bagerhat!H63</f>
        <v>0</v>
      </c>
      <c r="I13" s="83">
        <f>Bagerhat!I63</f>
        <v>0</v>
      </c>
      <c r="J13" s="77">
        <f>Bagerhat!J63</f>
        <v>0</v>
      </c>
      <c r="K13" s="5">
        <f>Bagerhat!K63</f>
        <v>0</v>
      </c>
      <c r="L13" s="80">
        <f>Bagerhat!L63</f>
        <v>0</v>
      </c>
      <c r="M13" s="77">
        <f>Bagerhat!M63</f>
        <v>0</v>
      </c>
      <c r="N13" s="5">
        <f>Bagerhat!N63</f>
        <v>0</v>
      </c>
      <c r="O13" s="5">
        <f>Bagerhat!O63</f>
        <v>0</v>
      </c>
      <c r="P13" s="5">
        <f>Bagerhat!P63</f>
        <v>0</v>
      </c>
      <c r="Q13" s="80" t="e">
        <f>Bagerhat!Q63</f>
        <v>#DIV/0!</v>
      </c>
      <c r="R13" s="2">
        <f>Bagerhat!R63</f>
        <v>0</v>
      </c>
    </row>
    <row r="14" spans="1:22" s="3" customFormat="1" ht="14.25" x14ac:dyDescent="0.25">
      <c r="A14" s="2">
        <f>IF(B14&lt;&gt;"",SUBTOTAL(3,B$7:B14),"")</f>
        <v>7</v>
      </c>
      <c r="B14" s="4" t="str">
        <f>Bagerhat!B64</f>
        <v>201563008 - Singgati hat-Chunkhola UP H/Q</v>
      </c>
      <c r="C14" s="2">
        <f>Bagerhat!C64</f>
        <v>0</v>
      </c>
      <c r="D14" s="5">
        <f>Bagerhat!D64</f>
        <v>0</v>
      </c>
      <c r="E14" s="5">
        <f>Bagerhat!E64</f>
        <v>0</v>
      </c>
      <c r="F14" s="22">
        <f>Bagerhat!F64</f>
        <v>0</v>
      </c>
      <c r="G14" s="5">
        <f>Bagerhat!G64</f>
        <v>0</v>
      </c>
      <c r="H14" s="77">
        <f>Bagerhat!H64</f>
        <v>0</v>
      </c>
      <c r="I14" s="83">
        <f>Bagerhat!I64</f>
        <v>0</v>
      </c>
      <c r="J14" s="77">
        <f>Bagerhat!J64</f>
        <v>0</v>
      </c>
      <c r="K14" s="5">
        <f>Bagerhat!K64</f>
        <v>0</v>
      </c>
      <c r="L14" s="80">
        <f>Bagerhat!L64</f>
        <v>0</v>
      </c>
      <c r="M14" s="77">
        <f>Bagerhat!M64</f>
        <v>0</v>
      </c>
      <c r="N14" s="5">
        <f>Bagerhat!N64</f>
        <v>0</v>
      </c>
      <c r="O14" s="5">
        <f>Bagerhat!O64</f>
        <v>0</v>
      </c>
      <c r="P14" s="5">
        <f>Bagerhat!P64</f>
        <v>0</v>
      </c>
      <c r="Q14" s="80" t="e">
        <f>Bagerhat!Q64</f>
        <v>#DIV/0!</v>
      </c>
      <c r="R14" s="2">
        <f>Bagerhat!R64</f>
        <v>0</v>
      </c>
    </row>
    <row r="15" spans="1:22" s="3" customFormat="1" ht="14.25" x14ac:dyDescent="0.25">
      <c r="A15" s="2">
        <f>IF(B15&lt;&gt;"",SUBTOTAL(3,B$7:B15),"")</f>
        <v>8</v>
      </c>
      <c r="B15" s="4" t="str">
        <f>Bagerhat!B65</f>
        <v>201563009-Mollarkul Bazar-Udyapur UP Road.</v>
      </c>
      <c r="C15" s="2">
        <f>Bagerhat!C65</f>
        <v>0</v>
      </c>
      <c r="D15" s="5">
        <f>Bagerhat!D65</f>
        <v>0</v>
      </c>
      <c r="E15" s="5">
        <f>Bagerhat!E65</f>
        <v>0</v>
      </c>
      <c r="F15" s="22">
        <f>Bagerhat!F65</f>
        <v>0</v>
      </c>
      <c r="G15" s="5">
        <f>Bagerhat!G65</f>
        <v>0</v>
      </c>
      <c r="H15" s="77">
        <f>Bagerhat!H65</f>
        <v>0</v>
      </c>
      <c r="I15" s="83">
        <f>Bagerhat!I65</f>
        <v>0</v>
      </c>
      <c r="J15" s="77">
        <f>Bagerhat!J65</f>
        <v>0</v>
      </c>
      <c r="K15" s="5">
        <f>Bagerhat!K65</f>
        <v>0</v>
      </c>
      <c r="L15" s="80">
        <f>Bagerhat!L65</f>
        <v>0</v>
      </c>
      <c r="M15" s="77">
        <f>Bagerhat!M65</f>
        <v>0</v>
      </c>
      <c r="N15" s="5">
        <f>Bagerhat!N65</f>
        <v>0</v>
      </c>
      <c r="O15" s="5">
        <f>Bagerhat!O65</f>
        <v>0</v>
      </c>
      <c r="P15" s="5">
        <f>Bagerhat!P65</f>
        <v>0</v>
      </c>
      <c r="Q15" s="80" t="e">
        <f>Bagerhat!Q65</f>
        <v>#DIV/0!</v>
      </c>
      <c r="R15" s="2">
        <f>Bagerhat!R65</f>
        <v>0</v>
      </c>
    </row>
    <row r="16" spans="1:22" s="3" customFormat="1" ht="25.5" customHeight="1" x14ac:dyDescent="0.25">
      <c r="A16" s="159" t="s">
        <v>11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</row>
    <row r="17" spans="1:18" s="3" customFormat="1" ht="14.25" x14ac:dyDescent="0.25">
      <c r="A17" s="2">
        <v>9</v>
      </c>
      <c r="B17" s="4" t="str">
        <f>Bagerhat!B201</f>
        <v>201564022-Kahalpur RHD-Joydehihat</v>
      </c>
      <c r="C17" s="2">
        <f>Bagerhat!C201</f>
        <v>0</v>
      </c>
      <c r="D17" s="5">
        <f>Bagerhat!D201</f>
        <v>0</v>
      </c>
      <c r="E17" s="5">
        <f>Bagerhat!E201</f>
        <v>0</v>
      </c>
      <c r="F17" s="22">
        <f>Bagerhat!F201</f>
        <v>0</v>
      </c>
      <c r="G17" s="5">
        <f>Bagerhat!G201</f>
        <v>0</v>
      </c>
      <c r="H17" s="77">
        <f>Bagerhat!H201</f>
        <v>0</v>
      </c>
      <c r="I17" s="83">
        <f>Bagerhat!I201</f>
        <v>0</v>
      </c>
      <c r="J17" s="77">
        <f>Bagerhat!J201</f>
        <v>0</v>
      </c>
      <c r="K17" s="5">
        <f>Bagerhat!K201</f>
        <v>0</v>
      </c>
      <c r="L17" s="80">
        <f>Bagerhat!L201</f>
        <v>0</v>
      </c>
      <c r="M17" s="77">
        <f>Bagerhat!M201</f>
        <v>0</v>
      </c>
      <c r="N17" s="5">
        <f>Bagerhat!N201</f>
        <v>0</v>
      </c>
      <c r="O17" s="5">
        <f>Bagerhat!O201</f>
        <v>0</v>
      </c>
      <c r="P17" s="5">
        <f>Bagerhat!P201</f>
        <v>0</v>
      </c>
      <c r="Q17" s="80" t="e">
        <f>Bagerhat!Q201</f>
        <v>#DIV/0!</v>
      </c>
      <c r="R17" s="2">
        <f>Bagerhat!R201</f>
        <v>0</v>
      </c>
    </row>
    <row r="18" spans="1:18" s="3" customFormat="1" ht="57" x14ac:dyDescent="0.25">
      <c r="A18" s="2">
        <v>10</v>
      </c>
      <c r="B18" s="4" t="str">
        <f>Bagerhat!B202</f>
        <v>201564090 - Improvement of Singati-Capil Bridge Road. Ch 500-920 m Under Mollahat Upazila Bagerhat.</v>
      </c>
      <c r="C18" s="2" t="str">
        <f>Bagerhat!C202</f>
        <v>KDRIDP/Bager/W-39/2017-18</v>
      </c>
      <c r="D18" s="5">
        <f>Bagerhat!D202</f>
        <v>0.42</v>
      </c>
      <c r="E18" s="5">
        <f>Bagerhat!E202</f>
        <v>0</v>
      </c>
      <c r="F18" s="22">
        <f>Bagerhat!F202</f>
        <v>0</v>
      </c>
      <c r="G18" s="5">
        <f>Bagerhat!G202</f>
        <v>26.66</v>
      </c>
      <c r="H18" s="77">
        <f>Bagerhat!H202</f>
        <v>43005</v>
      </c>
      <c r="I18" s="83" t="str">
        <f>Bagerhat!I202</f>
        <v>M/S Molla Enterprise, Mollahat, Bagerhat</v>
      </c>
      <c r="J18" s="77">
        <f>Bagerhat!J202</f>
        <v>43054</v>
      </c>
      <c r="K18" s="5">
        <f>Bagerhat!K202</f>
        <v>23.995999999999999</v>
      </c>
      <c r="L18" s="80">
        <f>Bagerhat!L202</f>
        <v>0.7</v>
      </c>
      <c r="M18" s="77">
        <f>Bagerhat!M202</f>
        <v>43425</v>
      </c>
      <c r="N18" s="5">
        <f>Bagerhat!N202</f>
        <v>0</v>
      </c>
      <c r="O18" s="5">
        <f>Bagerhat!O202</f>
        <v>10</v>
      </c>
      <c r="P18" s="5">
        <f>Bagerhat!P202</f>
        <v>-10</v>
      </c>
      <c r="Q18" s="80">
        <f>Bagerhat!Q202</f>
        <v>0.41673612268711452</v>
      </c>
      <c r="R18" s="2" t="str">
        <f>Bagerhat!R202</f>
        <v>1st R/A</v>
      </c>
    </row>
    <row r="19" spans="1:18" s="3" customFormat="1" ht="14.25" x14ac:dyDescent="0.25">
      <c r="A19" s="2">
        <v>11</v>
      </c>
      <c r="B19" s="4" t="str">
        <f>Bagerhat!B203</f>
        <v>201564005 - Boaliahat-Kahalpur R&amp;H Rd.</v>
      </c>
      <c r="C19" s="2">
        <f>Bagerhat!C203</f>
        <v>0</v>
      </c>
      <c r="D19" s="5">
        <f>Bagerhat!D203</f>
        <v>0</v>
      </c>
      <c r="E19" s="5">
        <f>Bagerhat!E203</f>
        <v>0</v>
      </c>
      <c r="F19" s="22">
        <f>Bagerhat!F203</f>
        <v>0</v>
      </c>
      <c r="G19" s="5">
        <f>Bagerhat!G203</f>
        <v>0</v>
      </c>
      <c r="H19" s="77">
        <f>Bagerhat!H203</f>
        <v>0</v>
      </c>
      <c r="I19" s="83">
        <f>Bagerhat!I203</f>
        <v>0</v>
      </c>
      <c r="J19" s="77">
        <f>Bagerhat!J203</f>
        <v>0</v>
      </c>
      <c r="K19" s="5">
        <f>Bagerhat!K203</f>
        <v>0</v>
      </c>
      <c r="L19" s="80">
        <f>Bagerhat!L203</f>
        <v>0</v>
      </c>
      <c r="M19" s="77">
        <f>Bagerhat!M203</f>
        <v>0</v>
      </c>
      <c r="N19" s="5">
        <f>Bagerhat!N203</f>
        <v>0</v>
      </c>
      <c r="O19" s="5">
        <f>Bagerhat!O203</f>
        <v>0</v>
      </c>
      <c r="P19" s="5">
        <f>Bagerhat!P203</f>
        <v>0</v>
      </c>
      <c r="Q19" s="80" t="e">
        <f>Bagerhat!Q203</f>
        <v>#DIV/0!</v>
      </c>
      <c r="R19" s="2">
        <f>Bagerhat!R203</f>
        <v>0</v>
      </c>
    </row>
    <row r="20" spans="1:18" s="3" customFormat="1" ht="57" x14ac:dyDescent="0.25">
      <c r="A20" s="2">
        <v>12</v>
      </c>
      <c r="B20" s="4" t="str">
        <f>Bagerhat!B204</f>
        <v>201564007 - Improvement of Rajpat - Gaola UP Road. Ch 1062-2900 m. Salvage Cost. TK. 1386398.00</v>
      </c>
      <c r="C20" s="2" t="str">
        <f>Bagerhat!C204</f>
        <v>KDRIDP/Bager/W-38/2017-18</v>
      </c>
      <c r="D20" s="5">
        <f>Bagerhat!D204</f>
        <v>1.8380000000000001</v>
      </c>
      <c r="E20" s="5">
        <f>Bagerhat!E204</f>
        <v>0</v>
      </c>
      <c r="F20" s="22">
        <f>Bagerhat!F204</f>
        <v>0</v>
      </c>
      <c r="G20" s="5">
        <f>Bagerhat!G204</f>
        <v>111.297</v>
      </c>
      <c r="H20" s="77">
        <f>Bagerhat!H204</f>
        <v>43006</v>
      </c>
      <c r="I20" s="83" t="str">
        <f>Bagerhat!I204</f>
        <v>M/S Rubel Enterprise, Rajoir, Madaripur</v>
      </c>
      <c r="J20" s="77">
        <f>Bagerhat!J204</f>
        <v>43054</v>
      </c>
      <c r="K20" s="5">
        <f>Bagerhat!K204</f>
        <v>100.167</v>
      </c>
      <c r="L20" s="80">
        <f>Bagerhat!L204</f>
        <v>0.7</v>
      </c>
      <c r="M20" s="77">
        <f>Bagerhat!M204</f>
        <v>43425</v>
      </c>
      <c r="N20" s="5">
        <f>Bagerhat!N204</f>
        <v>0</v>
      </c>
      <c r="O20" s="5">
        <f>Bagerhat!O204</f>
        <v>55.43</v>
      </c>
      <c r="P20" s="5">
        <f>Bagerhat!P204</f>
        <v>-55.43</v>
      </c>
      <c r="Q20" s="80">
        <f>Bagerhat!Q204</f>
        <v>0.5533758623099424</v>
      </c>
      <c r="R20" s="2" t="str">
        <f>Bagerhat!R204</f>
        <v>2nd R/A</v>
      </c>
    </row>
    <row r="21" spans="1:18" s="3" customFormat="1" ht="14.25" x14ac:dyDescent="0.25">
      <c r="A21" s="2">
        <v>13</v>
      </c>
      <c r="B21" s="4" t="str">
        <f>Bagerhat!B205</f>
        <v>201564013 - Charkuliahat-Takiarkul road.</v>
      </c>
      <c r="C21" s="2">
        <f>Bagerhat!C205</f>
        <v>0</v>
      </c>
      <c r="D21" s="5">
        <f>Bagerhat!D205</f>
        <v>0</v>
      </c>
      <c r="E21" s="5">
        <f>Bagerhat!E205</f>
        <v>0</v>
      </c>
      <c r="F21" s="22">
        <f>Bagerhat!F205</f>
        <v>0</v>
      </c>
      <c r="G21" s="5">
        <f>Bagerhat!G205</f>
        <v>0</v>
      </c>
      <c r="H21" s="77">
        <f>Bagerhat!H205</f>
        <v>0</v>
      </c>
      <c r="I21" s="83">
        <f>Bagerhat!I205</f>
        <v>0</v>
      </c>
      <c r="J21" s="77">
        <f>Bagerhat!J205</f>
        <v>0</v>
      </c>
      <c r="K21" s="5">
        <f>Bagerhat!K205</f>
        <v>0</v>
      </c>
      <c r="L21" s="80">
        <f>Bagerhat!L205</f>
        <v>0</v>
      </c>
      <c r="M21" s="77">
        <f>Bagerhat!M205</f>
        <v>0</v>
      </c>
      <c r="N21" s="5">
        <f>Bagerhat!N205</f>
        <v>0</v>
      </c>
      <c r="O21" s="5">
        <f>Bagerhat!O205</f>
        <v>0</v>
      </c>
      <c r="P21" s="5">
        <f>Bagerhat!P205</f>
        <v>0</v>
      </c>
      <c r="Q21" s="80" t="e">
        <f>Bagerhat!Q205</f>
        <v>#DIV/0!</v>
      </c>
      <c r="R21" s="2">
        <f>Bagerhat!R205</f>
        <v>0</v>
      </c>
    </row>
    <row r="22" spans="1:18" s="3" customFormat="1" ht="14.25" x14ac:dyDescent="0.25">
      <c r="A22" s="2">
        <v>14</v>
      </c>
      <c r="B22" s="4" t="str">
        <f>Bagerhat!B206</f>
        <v>201564016 - Atjuri UP-Kadamtala Kheyaghat</v>
      </c>
      <c r="C22" s="2">
        <f>Bagerhat!C206</f>
        <v>0</v>
      </c>
      <c r="D22" s="5">
        <f>Bagerhat!D206</f>
        <v>0</v>
      </c>
      <c r="E22" s="5">
        <f>Bagerhat!E206</f>
        <v>0</v>
      </c>
      <c r="F22" s="22">
        <f>Bagerhat!F206</f>
        <v>0</v>
      </c>
      <c r="G22" s="5">
        <f>Bagerhat!G206</f>
        <v>0</v>
      </c>
      <c r="H22" s="77">
        <f>Bagerhat!H206</f>
        <v>0</v>
      </c>
      <c r="I22" s="83">
        <f>Bagerhat!I206</f>
        <v>0</v>
      </c>
      <c r="J22" s="77">
        <f>Bagerhat!J206</f>
        <v>0</v>
      </c>
      <c r="K22" s="5">
        <f>Bagerhat!K206</f>
        <v>0</v>
      </c>
      <c r="L22" s="80">
        <f>Bagerhat!L206</f>
        <v>0</v>
      </c>
      <c r="M22" s="77">
        <f>Bagerhat!M206</f>
        <v>0</v>
      </c>
      <c r="N22" s="5">
        <f>Bagerhat!N206</f>
        <v>0</v>
      </c>
      <c r="O22" s="5">
        <f>Bagerhat!O206</f>
        <v>0</v>
      </c>
      <c r="P22" s="5">
        <f>Bagerhat!P206</f>
        <v>0</v>
      </c>
      <c r="Q22" s="80" t="e">
        <f>Bagerhat!Q206</f>
        <v>#DIV/0!</v>
      </c>
      <c r="R22" s="2">
        <f>Bagerhat!R206</f>
        <v>0</v>
      </c>
    </row>
    <row r="23" spans="1:18" s="3" customFormat="1" ht="28.5" x14ac:dyDescent="0.25">
      <c r="A23" s="2">
        <v>15</v>
      </c>
      <c r="B23" s="4" t="str">
        <f>Bagerhat!B207</f>
        <v>201564039 - Boalia RHD-Bhandarkhola hat(Atjuri UP)</v>
      </c>
      <c r="C23" s="2">
        <f>Bagerhat!C207</f>
        <v>0</v>
      </c>
      <c r="D23" s="5">
        <f>Bagerhat!D207</f>
        <v>0</v>
      </c>
      <c r="E23" s="5">
        <f>Bagerhat!E207</f>
        <v>0</v>
      </c>
      <c r="F23" s="22">
        <f>Bagerhat!F207</f>
        <v>0</v>
      </c>
      <c r="G23" s="5">
        <f>Bagerhat!G207</f>
        <v>0</v>
      </c>
      <c r="H23" s="77">
        <f>Bagerhat!H207</f>
        <v>0</v>
      </c>
      <c r="I23" s="83">
        <f>Bagerhat!I207</f>
        <v>0</v>
      </c>
      <c r="J23" s="77">
        <f>Bagerhat!J207</f>
        <v>0</v>
      </c>
      <c r="K23" s="5">
        <f>Bagerhat!K207</f>
        <v>0</v>
      </c>
      <c r="L23" s="80">
        <f>Bagerhat!L207</f>
        <v>0</v>
      </c>
      <c r="M23" s="77">
        <f>Bagerhat!M207</f>
        <v>0</v>
      </c>
      <c r="N23" s="5">
        <f>Bagerhat!N207</f>
        <v>0</v>
      </c>
      <c r="O23" s="5">
        <f>Bagerhat!O207</f>
        <v>0</v>
      </c>
      <c r="P23" s="5">
        <f>Bagerhat!P207</f>
        <v>0</v>
      </c>
      <c r="Q23" s="80" t="e">
        <f>Bagerhat!Q207</f>
        <v>#DIV/0!</v>
      </c>
      <c r="R23" s="2">
        <f>Bagerhat!R207</f>
        <v>0</v>
      </c>
    </row>
    <row r="24" spans="1:18" s="3" customFormat="1" ht="57" x14ac:dyDescent="0.25">
      <c r="A24" s="2">
        <v>16</v>
      </c>
      <c r="B24" s="4" t="str">
        <f>Bagerhat!B208</f>
        <v>201564047 - Improvement of Garfa- Girishnagar-Kadamtala Khayaghat Road. Ch 4100-4900 m Under Mollahat Upazila Bagerhat. Salvage Cost. TK. 114374.00</v>
      </c>
      <c r="C24" s="2" t="str">
        <f>Bagerhat!C208</f>
        <v>KDRIDP/Bager/W-40/2017-18</v>
      </c>
      <c r="D24" s="5">
        <f>Bagerhat!D208</f>
        <v>0.8</v>
      </c>
      <c r="E24" s="5">
        <f>Bagerhat!E208</f>
        <v>0</v>
      </c>
      <c r="F24" s="22">
        <f>Bagerhat!F208</f>
        <v>0</v>
      </c>
      <c r="G24" s="5">
        <f>Bagerhat!G208</f>
        <v>46.965000000000003</v>
      </c>
      <c r="H24" s="77">
        <f>Bagerhat!H208</f>
        <v>43005</v>
      </c>
      <c r="I24" s="83" t="str">
        <f>Bagerhat!I208</f>
        <v>M/S Molla Enterprise, Mollahat, Bagerhat</v>
      </c>
      <c r="J24" s="77">
        <f>Bagerhat!J208</f>
        <v>43054</v>
      </c>
      <c r="K24" s="5">
        <f>Bagerhat!K208</f>
        <v>42.27</v>
      </c>
      <c r="L24" s="80">
        <f>Bagerhat!L208</f>
        <v>1</v>
      </c>
      <c r="M24" s="77">
        <f>Bagerhat!M208</f>
        <v>43425</v>
      </c>
      <c r="N24" s="5">
        <f>Bagerhat!N208</f>
        <v>42.26</v>
      </c>
      <c r="O24" s="5">
        <f>Bagerhat!O208</f>
        <v>42.26</v>
      </c>
      <c r="P24" s="5">
        <f>Bagerhat!P208</f>
        <v>0</v>
      </c>
      <c r="Q24" s="80">
        <f>Bagerhat!Q208</f>
        <v>0.99976342559735021</v>
      </c>
      <c r="R24" s="2" t="str">
        <f>Bagerhat!R208</f>
        <v>Final</v>
      </c>
    </row>
    <row r="25" spans="1:18" s="3" customFormat="1" ht="71.25" x14ac:dyDescent="0.25">
      <c r="A25" s="2">
        <v>17</v>
      </c>
      <c r="B25" s="4" t="str">
        <f>Bagerhat!B209</f>
        <v>201565009 - Improvement of Chaulturi-Kodalia Bill Road. Ch 880-2255 m</v>
      </c>
      <c r="C25" s="2" t="str">
        <f>Bagerhat!C209</f>
        <v>KDRIDP/Bager/W-41/2017-18</v>
      </c>
      <c r="D25" s="5">
        <f>Bagerhat!D209</f>
        <v>1.375</v>
      </c>
      <c r="E25" s="5">
        <f>Bagerhat!E209</f>
        <v>0</v>
      </c>
      <c r="F25" s="22">
        <f>Bagerhat!F209</f>
        <v>0</v>
      </c>
      <c r="G25" s="5">
        <f>Bagerhat!G209</f>
        <v>77.900000000000006</v>
      </c>
      <c r="H25" s="77">
        <f>Bagerhat!H209</f>
        <v>43005</v>
      </c>
      <c r="I25" s="83" t="str">
        <f>Bagerhat!I209</f>
        <v>Shikder Zahidul Islam, Mollahat, Bagerhat.</v>
      </c>
      <c r="J25" s="77">
        <f>Bagerhat!J209</f>
        <v>43054</v>
      </c>
      <c r="K25" s="5">
        <f>Bagerhat!K209</f>
        <v>70.11</v>
      </c>
      <c r="L25" s="80">
        <f>Bagerhat!L209</f>
        <v>0.6</v>
      </c>
      <c r="M25" s="77">
        <f>Bagerhat!M209</f>
        <v>43425</v>
      </c>
      <c r="N25" s="5">
        <f>Bagerhat!N209</f>
        <v>0</v>
      </c>
      <c r="O25" s="5">
        <f>Bagerhat!O209</f>
        <v>36.42</v>
      </c>
      <c r="P25" s="5">
        <f>Bagerhat!P209</f>
        <v>-36.42</v>
      </c>
      <c r="Q25" s="80">
        <f>Bagerhat!Q209</f>
        <v>0.519469405220368</v>
      </c>
      <c r="R25" s="2" t="str">
        <f>Bagerhat!R209</f>
        <v>2nd R/A</v>
      </c>
    </row>
    <row r="26" spans="1:18" s="3" customFormat="1" ht="28.5" x14ac:dyDescent="0.25">
      <c r="A26" s="2">
        <v>18</v>
      </c>
      <c r="B26" s="4" t="str">
        <f>Bagerhat!B210</f>
        <v>201565079 - Shason Sobed Molla House-Jamai More Road</v>
      </c>
      <c r="C26" s="2">
        <f>Bagerhat!C210</f>
        <v>0</v>
      </c>
      <c r="D26" s="5">
        <f>Bagerhat!D210</f>
        <v>0</v>
      </c>
      <c r="E26" s="5">
        <f>Bagerhat!E210</f>
        <v>0</v>
      </c>
      <c r="F26" s="22">
        <f>Bagerhat!F210</f>
        <v>0</v>
      </c>
      <c r="G26" s="5">
        <f>Bagerhat!G210</f>
        <v>0</v>
      </c>
      <c r="H26" s="77">
        <f>Bagerhat!H210</f>
        <v>0</v>
      </c>
      <c r="I26" s="83">
        <f>Bagerhat!I210</f>
        <v>0</v>
      </c>
      <c r="J26" s="77">
        <f>Bagerhat!J210</f>
        <v>0</v>
      </c>
      <c r="K26" s="5">
        <f>Bagerhat!K210</f>
        <v>0</v>
      </c>
      <c r="L26" s="80">
        <f>Bagerhat!L210</f>
        <v>0</v>
      </c>
      <c r="M26" s="77">
        <f>Bagerhat!M210</f>
        <v>0</v>
      </c>
      <c r="N26" s="5">
        <f>Bagerhat!N210</f>
        <v>0</v>
      </c>
      <c r="O26" s="5">
        <f>Bagerhat!O210</f>
        <v>0</v>
      </c>
      <c r="P26" s="5">
        <f>Bagerhat!P210</f>
        <v>0</v>
      </c>
      <c r="Q26" s="80" t="e">
        <f>Bagerhat!Q210</f>
        <v>#DIV/0!</v>
      </c>
      <c r="R26" s="2">
        <f>Bagerhat!R210</f>
        <v>0</v>
      </c>
    </row>
    <row r="27" spans="1:18" s="3" customFormat="1" ht="28.5" x14ac:dyDescent="0.25">
      <c r="A27" s="2">
        <v>19</v>
      </c>
      <c r="B27" s="4" t="str">
        <f>Bagerhat!B211</f>
        <v>201565017 - Kahalpur Alek house-Kutimia house</v>
      </c>
      <c r="C27" s="2">
        <f>Bagerhat!C211</f>
        <v>0</v>
      </c>
      <c r="D27" s="5">
        <f>Bagerhat!D211</f>
        <v>0</v>
      </c>
      <c r="E27" s="5">
        <f>Bagerhat!E211</f>
        <v>0</v>
      </c>
      <c r="F27" s="22">
        <f>Bagerhat!F211</f>
        <v>0</v>
      </c>
      <c r="G27" s="5">
        <f>Bagerhat!G211</f>
        <v>0</v>
      </c>
      <c r="H27" s="77">
        <f>Bagerhat!H211</f>
        <v>0</v>
      </c>
      <c r="I27" s="83">
        <f>Bagerhat!I211</f>
        <v>0</v>
      </c>
      <c r="J27" s="77">
        <f>Bagerhat!J211</f>
        <v>0</v>
      </c>
      <c r="K27" s="5">
        <f>Bagerhat!K211</f>
        <v>0</v>
      </c>
      <c r="L27" s="80">
        <f>Bagerhat!L211</f>
        <v>0</v>
      </c>
      <c r="M27" s="77">
        <f>Bagerhat!M211</f>
        <v>0</v>
      </c>
      <c r="N27" s="5">
        <f>Bagerhat!N211</f>
        <v>0</v>
      </c>
      <c r="O27" s="5">
        <f>Bagerhat!O211</f>
        <v>0</v>
      </c>
      <c r="P27" s="5">
        <f>Bagerhat!P211</f>
        <v>0</v>
      </c>
      <c r="Q27" s="80" t="e">
        <f>Bagerhat!Q211</f>
        <v>#DIV/0!</v>
      </c>
      <c r="R27" s="2">
        <f>Bagerhat!R211</f>
        <v>0</v>
      </c>
    </row>
    <row r="28" spans="1:18" s="3" customFormat="1" ht="28.5" x14ac:dyDescent="0.25">
      <c r="A28" s="2">
        <v>20</v>
      </c>
      <c r="B28" s="4" t="str">
        <f>Bagerhat!B212</f>
        <v>201565018 - Kahalpur Barapukurpar-Kahalpur H/School via Omar Moulana House</v>
      </c>
      <c r="C28" s="2">
        <f>Bagerhat!C212</f>
        <v>0</v>
      </c>
      <c r="D28" s="5">
        <f>Bagerhat!D212</f>
        <v>0</v>
      </c>
      <c r="E28" s="5">
        <f>Bagerhat!E212</f>
        <v>0</v>
      </c>
      <c r="F28" s="22">
        <f>Bagerhat!F212</f>
        <v>0</v>
      </c>
      <c r="G28" s="5">
        <f>Bagerhat!G212</f>
        <v>0</v>
      </c>
      <c r="H28" s="77">
        <f>Bagerhat!H212</f>
        <v>0</v>
      </c>
      <c r="I28" s="83">
        <f>Bagerhat!I212</f>
        <v>0</v>
      </c>
      <c r="J28" s="77">
        <f>Bagerhat!J212</f>
        <v>0</v>
      </c>
      <c r="K28" s="5">
        <f>Bagerhat!K212</f>
        <v>0</v>
      </c>
      <c r="L28" s="80">
        <f>Bagerhat!L212</f>
        <v>0</v>
      </c>
      <c r="M28" s="77">
        <f>Bagerhat!M212</f>
        <v>0</v>
      </c>
      <c r="N28" s="5">
        <f>Bagerhat!N212</f>
        <v>0</v>
      </c>
      <c r="O28" s="5">
        <f>Bagerhat!O212</f>
        <v>0</v>
      </c>
      <c r="P28" s="5">
        <f>Bagerhat!P212</f>
        <v>0</v>
      </c>
      <c r="Q28" s="80" t="e">
        <f>Bagerhat!Q212</f>
        <v>#DIV/0!</v>
      </c>
      <c r="R28" s="2">
        <f>Bagerhat!R212</f>
        <v>0</v>
      </c>
    </row>
    <row r="29" spans="1:18" s="3" customFormat="1" ht="14.25" x14ac:dyDescent="0.25">
      <c r="A29" s="2">
        <v>21</v>
      </c>
      <c r="B29" s="4" t="str">
        <f>Bagerhat!B213</f>
        <v>201565022 - Kahalpur Charpara Road</v>
      </c>
      <c r="C29" s="2">
        <f>Bagerhat!C213</f>
        <v>0</v>
      </c>
      <c r="D29" s="5">
        <f>Bagerhat!D213</f>
        <v>0</v>
      </c>
      <c r="E29" s="5">
        <f>Bagerhat!E213</f>
        <v>0</v>
      </c>
      <c r="F29" s="22">
        <f>Bagerhat!F213</f>
        <v>0</v>
      </c>
      <c r="G29" s="5">
        <f>Bagerhat!G213</f>
        <v>0</v>
      </c>
      <c r="H29" s="77">
        <f>Bagerhat!H213</f>
        <v>0</v>
      </c>
      <c r="I29" s="83">
        <f>Bagerhat!I213</f>
        <v>0</v>
      </c>
      <c r="J29" s="77">
        <f>Bagerhat!J213</f>
        <v>0</v>
      </c>
      <c r="K29" s="5">
        <f>Bagerhat!K213</f>
        <v>0</v>
      </c>
      <c r="L29" s="80">
        <f>Bagerhat!L213</f>
        <v>0</v>
      </c>
      <c r="M29" s="77">
        <f>Bagerhat!M213</f>
        <v>0</v>
      </c>
      <c r="N29" s="5">
        <f>Bagerhat!N213</f>
        <v>0</v>
      </c>
      <c r="O29" s="5">
        <f>Bagerhat!O213</f>
        <v>0</v>
      </c>
      <c r="P29" s="5">
        <f>Bagerhat!P213</f>
        <v>0</v>
      </c>
      <c r="Q29" s="80" t="e">
        <f>Bagerhat!Q213</f>
        <v>#DIV/0!</v>
      </c>
      <c r="R29" s="2">
        <f>Bagerhat!R213</f>
        <v>0</v>
      </c>
    </row>
    <row r="30" spans="1:18" s="3" customFormat="1" ht="42.75" x14ac:dyDescent="0.25">
      <c r="A30" s="2">
        <v>22</v>
      </c>
      <c r="B30" s="4" t="str">
        <f>Bagerhat!B214</f>
        <v>201564096-Uddaypur Uttar kandy Pacca road-Uddaypur Uttar Kandy GPS-Uttar kandy Graveyard with link of H/O Kamal Molla road.</v>
      </c>
      <c r="C30" s="2">
        <f>Bagerhat!C214</f>
        <v>0</v>
      </c>
      <c r="D30" s="5">
        <f>Bagerhat!D214</f>
        <v>0</v>
      </c>
      <c r="E30" s="5">
        <f>Bagerhat!E214</f>
        <v>0</v>
      </c>
      <c r="F30" s="22">
        <f>Bagerhat!F214</f>
        <v>0</v>
      </c>
      <c r="G30" s="5">
        <f>Bagerhat!G214</f>
        <v>0</v>
      </c>
      <c r="H30" s="77">
        <f>Bagerhat!H214</f>
        <v>0</v>
      </c>
      <c r="I30" s="83">
        <f>Bagerhat!I214</f>
        <v>0</v>
      </c>
      <c r="J30" s="77">
        <f>Bagerhat!J214</f>
        <v>0</v>
      </c>
      <c r="K30" s="5">
        <f>Bagerhat!K214</f>
        <v>0</v>
      </c>
      <c r="L30" s="80">
        <f>Bagerhat!L214</f>
        <v>0</v>
      </c>
      <c r="M30" s="77">
        <f>Bagerhat!M214</f>
        <v>0</v>
      </c>
      <c r="N30" s="5">
        <f>Bagerhat!N214</f>
        <v>0</v>
      </c>
      <c r="O30" s="5">
        <f>Bagerhat!O214</f>
        <v>0</v>
      </c>
      <c r="P30" s="5">
        <f>Bagerhat!P214</f>
        <v>0</v>
      </c>
      <c r="Q30" s="80" t="e">
        <f>Bagerhat!Q214</f>
        <v>#DIV/0!</v>
      </c>
      <c r="R30" s="2">
        <f>Bagerhat!R214</f>
        <v>0</v>
      </c>
    </row>
    <row r="31" spans="1:18" s="21" customFormat="1" ht="25.5" customHeight="1" x14ac:dyDescent="0.25">
      <c r="A31" s="139" t="s">
        <v>13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</row>
    <row r="32" spans="1:18" s="21" customFormat="1" ht="28.5" x14ac:dyDescent="0.25">
      <c r="A32" s="11">
        <v>23</v>
      </c>
      <c r="B32" s="19" t="str">
        <f>Bagerhat!B267</f>
        <v>201552009-Const. of RCC Bridge on Gawla-Kodalia Bazar Road.</v>
      </c>
      <c r="C32" s="11">
        <f>Bagerhat!C267</f>
        <v>0</v>
      </c>
      <c r="D32" s="20">
        <f>Bagerhat!D267</f>
        <v>0</v>
      </c>
      <c r="E32" s="20">
        <f>Bagerhat!E267</f>
        <v>0</v>
      </c>
      <c r="F32" s="23">
        <f>Bagerhat!F267</f>
        <v>0</v>
      </c>
      <c r="G32" s="20">
        <f>Bagerhat!G267</f>
        <v>0</v>
      </c>
      <c r="H32" s="60">
        <f>Bagerhat!H267</f>
        <v>0</v>
      </c>
      <c r="I32" s="71">
        <f>Bagerhat!I267</f>
        <v>0</v>
      </c>
      <c r="J32" s="60">
        <f>Bagerhat!J267</f>
        <v>0</v>
      </c>
      <c r="K32" s="20">
        <f>Bagerhat!K267</f>
        <v>0</v>
      </c>
      <c r="L32" s="66">
        <f>Bagerhat!L267</f>
        <v>0</v>
      </c>
      <c r="M32" s="60">
        <f>Bagerhat!M267</f>
        <v>0</v>
      </c>
      <c r="N32" s="20">
        <f>Bagerhat!N267</f>
        <v>0</v>
      </c>
      <c r="O32" s="20">
        <f>Bagerhat!O267</f>
        <v>0</v>
      </c>
      <c r="P32" s="20">
        <f>Bagerhat!P267</f>
        <v>0</v>
      </c>
      <c r="Q32" s="66" t="e">
        <f>Bagerhat!Q267</f>
        <v>#DIV/0!</v>
      </c>
      <c r="R32" s="11">
        <f>Bagerhat!R267</f>
        <v>0</v>
      </c>
    </row>
    <row r="33" spans="1:18" s="21" customFormat="1" ht="28.5" x14ac:dyDescent="0.25">
      <c r="A33" s="11">
        <v>24</v>
      </c>
      <c r="B33" s="19" t="str">
        <f>Bagerhat!B268</f>
        <v>201562009-Const. of RCC Bridge on Gawla-Kodalia Bazar Road.</v>
      </c>
      <c r="C33" s="11">
        <f>Bagerhat!C268</f>
        <v>0</v>
      </c>
      <c r="D33" s="20">
        <f>Bagerhat!D268</f>
        <v>0</v>
      </c>
      <c r="E33" s="20">
        <f>Bagerhat!E268</f>
        <v>0</v>
      </c>
      <c r="F33" s="23">
        <f>Bagerhat!F268</f>
        <v>0</v>
      </c>
      <c r="G33" s="20">
        <f>Bagerhat!G268</f>
        <v>0</v>
      </c>
      <c r="H33" s="60">
        <f>Bagerhat!H268</f>
        <v>0</v>
      </c>
      <c r="I33" s="71">
        <f>Bagerhat!I268</f>
        <v>0</v>
      </c>
      <c r="J33" s="60">
        <f>Bagerhat!J268</f>
        <v>0</v>
      </c>
      <c r="K33" s="20">
        <f>Bagerhat!K268</f>
        <v>0</v>
      </c>
      <c r="L33" s="66">
        <f>Bagerhat!L268</f>
        <v>0</v>
      </c>
      <c r="M33" s="60">
        <f>Bagerhat!M268</f>
        <v>0</v>
      </c>
      <c r="N33" s="20">
        <f>Bagerhat!N268</f>
        <v>0</v>
      </c>
      <c r="O33" s="20">
        <f>Bagerhat!O268</f>
        <v>0</v>
      </c>
      <c r="P33" s="20">
        <f>Bagerhat!P268</f>
        <v>0</v>
      </c>
      <c r="Q33" s="66" t="e">
        <f>Bagerhat!Q268</f>
        <v>#DIV/0!</v>
      </c>
      <c r="R33" s="11">
        <f>Bagerhat!R268</f>
        <v>0</v>
      </c>
    </row>
    <row r="34" spans="1:18" s="21" customFormat="1" ht="42.75" x14ac:dyDescent="0.25">
      <c r="A34" s="11">
        <v>25</v>
      </c>
      <c r="B34" s="19" t="str">
        <f>Bagerhat!B269</f>
        <v>201562009-Construction of 30.00m Long RCC Girder Bridge at Gawla-Kodalia Bazar Road at Ch 3300m.</v>
      </c>
      <c r="C34" s="11" t="str">
        <f>Bagerhat!C269</f>
        <v>KDRIDP/Bager/B-12/2017-18</v>
      </c>
      <c r="D34" s="20">
        <f>Bagerhat!D269</f>
        <v>0</v>
      </c>
      <c r="E34" s="20">
        <f>Bagerhat!E269</f>
        <v>30</v>
      </c>
      <c r="F34" s="23">
        <f>Bagerhat!F269</f>
        <v>0</v>
      </c>
      <c r="G34" s="20">
        <f>Bagerhat!G269</f>
        <v>215.98699999999999</v>
      </c>
      <c r="H34" s="60">
        <f>Bagerhat!H269</f>
        <v>0</v>
      </c>
      <c r="I34" s="71">
        <f>Bagerhat!I269</f>
        <v>0</v>
      </c>
      <c r="J34" s="60">
        <f>Bagerhat!J269</f>
        <v>0</v>
      </c>
      <c r="K34" s="20">
        <f>Bagerhat!K269</f>
        <v>0</v>
      </c>
      <c r="L34" s="66">
        <f>Bagerhat!L269</f>
        <v>0</v>
      </c>
      <c r="M34" s="60">
        <f>Bagerhat!M269</f>
        <v>0</v>
      </c>
      <c r="N34" s="20">
        <f>Bagerhat!N269</f>
        <v>0</v>
      </c>
      <c r="O34" s="20">
        <f>Bagerhat!O269</f>
        <v>0</v>
      </c>
      <c r="P34" s="20">
        <f>Bagerhat!P269</f>
        <v>0</v>
      </c>
      <c r="Q34" s="66" t="e">
        <f>Bagerhat!Q269</f>
        <v>#DIV/0!</v>
      </c>
      <c r="R34" s="11">
        <f>Bagerhat!R269</f>
        <v>0</v>
      </c>
    </row>
    <row r="35" spans="1:18" s="3" customFormat="1" ht="25.5" customHeight="1" x14ac:dyDescent="0.25">
      <c r="A35" s="159" t="s">
        <v>15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  <row r="36" spans="1:18" s="3" customFormat="1" ht="14.25" x14ac:dyDescent="0.25">
      <c r="A36" s="2">
        <v>26</v>
      </c>
      <c r="B36" s="4" t="str">
        <f>Bagerhat!B328</f>
        <v>201552008-Harida More-Machuarkul Rd.</v>
      </c>
      <c r="C36" s="2">
        <f>Bagerhat!C328</f>
        <v>0</v>
      </c>
      <c r="D36" s="20">
        <f>Bagerhat!D328</f>
        <v>0</v>
      </c>
      <c r="E36" s="20">
        <f>Bagerhat!E328</f>
        <v>0</v>
      </c>
      <c r="F36" s="23">
        <f>Bagerhat!F328</f>
        <v>0</v>
      </c>
      <c r="G36" s="20">
        <f>Bagerhat!G328</f>
        <v>0</v>
      </c>
      <c r="H36" s="60">
        <f>Bagerhat!H328</f>
        <v>0</v>
      </c>
      <c r="I36" s="71">
        <f>Bagerhat!I328</f>
        <v>0</v>
      </c>
      <c r="J36" s="60">
        <f>Bagerhat!J328</f>
        <v>0</v>
      </c>
      <c r="K36" s="20">
        <f>Bagerhat!K328</f>
        <v>0</v>
      </c>
      <c r="L36" s="66">
        <f>Bagerhat!L328</f>
        <v>0</v>
      </c>
      <c r="M36" s="60">
        <f>Bagerhat!M328</f>
        <v>0</v>
      </c>
      <c r="N36" s="20">
        <f>Bagerhat!N328</f>
        <v>0</v>
      </c>
      <c r="O36" s="20">
        <f>Bagerhat!O328</f>
        <v>0</v>
      </c>
      <c r="P36" s="20">
        <f>Bagerhat!P328</f>
        <v>0</v>
      </c>
      <c r="Q36" s="66" t="e">
        <f>Bagerhat!Q328</f>
        <v>#DIV/0!</v>
      </c>
      <c r="R36" s="2">
        <f>Bagerhat!R328</f>
        <v>0</v>
      </c>
    </row>
    <row r="37" spans="1:18" s="3" customFormat="1" ht="14.25" x14ac:dyDescent="0.25">
      <c r="A37" s="2">
        <v>27</v>
      </c>
      <c r="B37" s="4" t="str">
        <f>Bagerhat!B329</f>
        <v>201552009-Gawla-Kadalia Bazar Rd.</v>
      </c>
      <c r="C37" s="2">
        <f>Bagerhat!C329</f>
        <v>0</v>
      </c>
      <c r="D37" s="20">
        <f>Bagerhat!D329</f>
        <v>0</v>
      </c>
      <c r="E37" s="20">
        <f>Bagerhat!E329</f>
        <v>0</v>
      </c>
      <c r="F37" s="23">
        <f>Bagerhat!F329</f>
        <v>0</v>
      </c>
      <c r="G37" s="20">
        <f>Bagerhat!G329</f>
        <v>0</v>
      </c>
      <c r="H37" s="60">
        <f>Bagerhat!H329</f>
        <v>0</v>
      </c>
      <c r="I37" s="71">
        <f>Bagerhat!I329</f>
        <v>0</v>
      </c>
      <c r="J37" s="60">
        <f>Bagerhat!J329</f>
        <v>0</v>
      </c>
      <c r="K37" s="20">
        <f>Bagerhat!K329</f>
        <v>0</v>
      </c>
      <c r="L37" s="66">
        <f>Bagerhat!L329</f>
        <v>0</v>
      </c>
      <c r="M37" s="60">
        <f>Bagerhat!M329</f>
        <v>0</v>
      </c>
      <c r="N37" s="20">
        <f>Bagerhat!N329</f>
        <v>0</v>
      </c>
      <c r="O37" s="20">
        <f>Bagerhat!O329</f>
        <v>0</v>
      </c>
      <c r="P37" s="20">
        <f>Bagerhat!P329</f>
        <v>0</v>
      </c>
      <c r="Q37" s="66" t="e">
        <f>Bagerhat!Q329</f>
        <v>#DIV/0!</v>
      </c>
      <c r="R37" s="2">
        <f>Bagerhat!R329</f>
        <v>0</v>
      </c>
    </row>
    <row r="38" spans="1:18" s="3" customFormat="1" ht="14.25" x14ac:dyDescent="0.25">
      <c r="A38" s="2">
        <v>28</v>
      </c>
      <c r="B38" s="4" t="str">
        <f>Bagerhat!B330</f>
        <v>201553007-Kulia UP-Nagarkandi GC R</v>
      </c>
      <c r="C38" s="2">
        <f>Bagerhat!C330</f>
        <v>0</v>
      </c>
      <c r="D38" s="20">
        <f>Bagerhat!D330</f>
        <v>0</v>
      </c>
      <c r="E38" s="20">
        <f>Bagerhat!E330</f>
        <v>0</v>
      </c>
      <c r="F38" s="23">
        <f>Bagerhat!F330</f>
        <v>0</v>
      </c>
      <c r="G38" s="20">
        <f>Bagerhat!G330</f>
        <v>0</v>
      </c>
      <c r="H38" s="60">
        <f>Bagerhat!H330</f>
        <v>0</v>
      </c>
      <c r="I38" s="71">
        <f>Bagerhat!I330</f>
        <v>0</v>
      </c>
      <c r="J38" s="60">
        <f>Bagerhat!J330</f>
        <v>0</v>
      </c>
      <c r="K38" s="20">
        <f>Bagerhat!K330</f>
        <v>0</v>
      </c>
      <c r="L38" s="66">
        <f>Bagerhat!L330</f>
        <v>0</v>
      </c>
      <c r="M38" s="60">
        <f>Bagerhat!M330</f>
        <v>0</v>
      </c>
      <c r="N38" s="20">
        <f>Bagerhat!N330</f>
        <v>0</v>
      </c>
      <c r="O38" s="20">
        <f>Bagerhat!O330</f>
        <v>0</v>
      </c>
      <c r="P38" s="20">
        <f>Bagerhat!P330</f>
        <v>0</v>
      </c>
      <c r="Q38" s="66" t="e">
        <f>Bagerhat!Q330</f>
        <v>#DIV/0!</v>
      </c>
      <c r="R38" s="2">
        <f>Bagerhat!R330</f>
        <v>0</v>
      </c>
    </row>
    <row r="39" spans="1:18" s="3" customFormat="1" ht="57" x14ac:dyDescent="0.25">
      <c r="A39" s="2">
        <v>29</v>
      </c>
      <c r="B39" s="4" t="str">
        <f>Bagerhat!B331</f>
        <v>201564020 - Periodic Maintenance of Moupura-Singati Road from Ch. 00m-2500m</v>
      </c>
      <c r="C39" s="2" t="str">
        <f>Bagerhat!C331</f>
        <v>KDRIDP/Bager/M-03/2017-18</v>
      </c>
      <c r="D39" s="20">
        <f>Bagerhat!D331</f>
        <v>2.5</v>
      </c>
      <c r="E39" s="20">
        <f>Bagerhat!E331</f>
        <v>0</v>
      </c>
      <c r="F39" s="23">
        <f>Bagerhat!F331</f>
        <v>0</v>
      </c>
      <c r="G39" s="20">
        <f>Bagerhat!G331</f>
        <v>41.48</v>
      </c>
      <c r="H39" s="60">
        <f>Bagerhat!H331</f>
        <v>43155</v>
      </c>
      <c r="I39" s="71" t="str">
        <f>Bagerhat!I331</f>
        <v>Mozahar Enterprise (PVT.) Ltd. Khulna.</v>
      </c>
      <c r="J39" s="60">
        <f>Bagerhat!J331</f>
        <v>43195</v>
      </c>
      <c r="K39" s="20">
        <f>Bagerhat!K331</f>
        <v>37.33</v>
      </c>
      <c r="L39" s="66">
        <f>Bagerhat!L331</f>
        <v>0.8</v>
      </c>
      <c r="M39" s="60">
        <f>Bagerhat!M331</f>
        <v>43476</v>
      </c>
      <c r="N39" s="20">
        <f>Bagerhat!N331</f>
        <v>0</v>
      </c>
      <c r="O39" s="20">
        <f>Bagerhat!O331</f>
        <v>30</v>
      </c>
      <c r="P39" s="20">
        <f>Bagerhat!P331</f>
        <v>-30</v>
      </c>
      <c r="Q39" s="66">
        <f>Bagerhat!Q331</f>
        <v>0.8036431824270025</v>
      </c>
      <c r="R39" s="2" t="str">
        <f>Bagerhat!R331</f>
        <v>1st R/A</v>
      </c>
    </row>
    <row r="40" spans="1:18" s="3" customFormat="1" ht="57" x14ac:dyDescent="0.25">
      <c r="A40" s="2">
        <v>30</v>
      </c>
      <c r="B40" s="4" t="str">
        <f>Bagerhat!B332</f>
        <v>201564002 - Periodic Maintenance of Mollarkul hat-Mollarkul Govt. Pry. School Road from Ch. 00m-1000m</v>
      </c>
      <c r="C40" s="2" t="str">
        <f>Bagerhat!C332</f>
        <v>KDRIDP/Bager/M-05/2017-18</v>
      </c>
      <c r="D40" s="20">
        <f>Bagerhat!D332</f>
        <v>1</v>
      </c>
      <c r="E40" s="20">
        <f>Bagerhat!E332</f>
        <v>0</v>
      </c>
      <c r="F40" s="23">
        <f>Bagerhat!F332</f>
        <v>0</v>
      </c>
      <c r="G40" s="20">
        <f>Bagerhat!G332</f>
        <v>18.47</v>
      </c>
      <c r="H40" s="60">
        <f>Bagerhat!H332</f>
        <v>43156</v>
      </c>
      <c r="I40" s="71" t="str">
        <f>Bagerhat!I332</f>
        <v>Mozahar Enterprise (PVT.) Ltd. Khulna.</v>
      </c>
      <c r="J40" s="60">
        <f>Bagerhat!J332</f>
        <v>43195</v>
      </c>
      <c r="K40" s="20">
        <f>Bagerhat!K332</f>
        <v>16.62</v>
      </c>
      <c r="L40" s="66">
        <f>Bagerhat!L332</f>
        <v>1</v>
      </c>
      <c r="M40" s="60">
        <f>Bagerhat!M332</f>
        <v>43476</v>
      </c>
      <c r="N40" s="20">
        <f>Bagerhat!N332</f>
        <v>16.62</v>
      </c>
      <c r="O40" s="20">
        <f>Bagerhat!O332</f>
        <v>16.62</v>
      </c>
      <c r="P40" s="20">
        <f>Bagerhat!P332</f>
        <v>0</v>
      </c>
      <c r="Q40" s="66">
        <f>Bagerhat!Q332</f>
        <v>1</v>
      </c>
      <c r="R40" s="2" t="str">
        <f>Bagerhat!R332</f>
        <v>Final</v>
      </c>
    </row>
    <row r="41" spans="1:18" s="3" customFormat="1" ht="42.75" x14ac:dyDescent="0.25">
      <c r="A41" s="2">
        <v>31</v>
      </c>
      <c r="B41" s="4" t="str">
        <f>Bagerhat!B333</f>
        <v>201563005 - Periodic Maintenance of Joydehihat-Kulia U.P Office Road from Ch. 00m-1000m</v>
      </c>
      <c r="C41" s="2" t="str">
        <f>Bagerhat!C333</f>
        <v>KDRIDP/Bager/M-01/2017-18</v>
      </c>
      <c r="D41" s="20">
        <f>Bagerhat!D333</f>
        <v>1</v>
      </c>
      <c r="E41" s="20">
        <f>Bagerhat!E333</f>
        <v>0</v>
      </c>
      <c r="F41" s="23">
        <f>Bagerhat!F333</f>
        <v>0</v>
      </c>
      <c r="G41" s="20">
        <f>Bagerhat!G333</f>
        <v>22.22</v>
      </c>
      <c r="H41" s="60">
        <f>Bagerhat!H333</f>
        <v>43156</v>
      </c>
      <c r="I41" s="71" t="str">
        <f>Bagerhat!I333</f>
        <v>M/S Ziaul Traders, Khulna.</v>
      </c>
      <c r="J41" s="60">
        <f>Bagerhat!J333</f>
        <v>43195</v>
      </c>
      <c r="K41" s="20">
        <f>Bagerhat!K333</f>
        <v>20</v>
      </c>
      <c r="L41" s="66">
        <f>Bagerhat!L333</f>
        <v>1</v>
      </c>
      <c r="M41" s="60">
        <f>Bagerhat!M333</f>
        <v>43476</v>
      </c>
      <c r="N41" s="20">
        <f>Bagerhat!N333</f>
        <v>20</v>
      </c>
      <c r="O41" s="20">
        <f>Bagerhat!O333</f>
        <v>20</v>
      </c>
      <c r="P41" s="20">
        <f>Bagerhat!P333</f>
        <v>0</v>
      </c>
      <c r="Q41" s="66">
        <f>Bagerhat!Q333</f>
        <v>1</v>
      </c>
      <c r="R41" s="2" t="str">
        <f>Bagerhat!R333</f>
        <v>Final</v>
      </c>
    </row>
    <row r="42" spans="1:18" s="3" customFormat="1" ht="42.75" x14ac:dyDescent="0.25">
      <c r="A42" s="2">
        <v>32</v>
      </c>
      <c r="B42" s="4" t="str">
        <f>Bagerhat!B334</f>
        <v>201564028 - Periodic Maintenance of Mollahat Hospital -Derbolia RHD Road from Ch. 00m-695m</v>
      </c>
      <c r="C42" s="2" t="str">
        <f>Bagerhat!C334</f>
        <v>KDRIDP/Bager/M-02/2017-18</v>
      </c>
      <c r="D42" s="20">
        <f>Bagerhat!D334</f>
        <v>0.69499999999999995</v>
      </c>
      <c r="E42" s="20">
        <f>Bagerhat!E334</f>
        <v>0</v>
      </c>
      <c r="F42" s="23">
        <f>Bagerhat!F334</f>
        <v>0</v>
      </c>
      <c r="G42" s="20">
        <f>Bagerhat!G334</f>
        <v>22.75</v>
      </c>
      <c r="H42" s="60">
        <f>Bagerhat!H334</f>
        <v>43156</v>
      </c>
      <c r="I42" s="71" t="str">
        <f>Bagerhat!I334</f>
        <v>M/S Ziaul Traders, Khulna.</v>
      </c>
      <c r="J42" s="60">
        <f>Bagerhat!J334</f>
        <v>43195</v>
      </c>
      <c r="K42" s="20">
        <f>Bagerhat!K334</f>
        <v>20.47</v>
      </c>
      <c r="L42" s="66">
        <f>Bagerhat!L334</f>
        <v>0</v>
      </c>
      <c r="M42" s="60">
        <f>Bagerhat!M334</f>
        <v>43476</v>
      </c>
      <c r="N42" s="20">
        <f>Bagerhat!N334</f>
        <v>0</v>
      </c>
      <c r="O42" s="20">
        <f>Bagerhat!O334</f>
        <v>0</v>
      </c>
      <c r="P42" s="20">
        <f>Bagerhat!P334</f>
        <v>0</v>
      </c>
      <c r="Q42" s="66">
        <f>Bagerhat!Q334</f>
        <v>0</v>
      </c>
      <c r="R42" s="2">
        <f>Bagerhat!R334</f>
        <v>0</v>
      </c>
    </row>
    <row r="43" spans="1:18" s="3" customFormat="1" ht="42.75" x14ac:dyDescent="0.25">
      <c r="A43" s="2">
        <v>33</v>
      </c>
      <c r="B43" s="4" t="str">
        <f>Bagerhat!B335</f>
        <v>201565017 - Periodic Maintenance of Kahalpur Alek house-Kutimia house Road from Ch. 00m-1150m</v>
      </c>
      <c r="C43" s="2" t="str">
        <f>Bagerhat!C335</f>
        <v>KDRIDP/Bager/M-04/2017-18</v>
      </c>
      <c r="D43" s="20">
        <f>Bagerhat!D335</f>
        <v>1.1499999999999999</v>
      </c>
      <c r="E43" s="20">
        <f>Bagerhat!E335</f>
        <v>0</v>
      </c>
      <c r="F43" s="23">
        <f>Bagerhat!F335</f>
        <v>0</v>
      </c>
      <c r="G43" s="20">
        <f>Bagerhat!G335</f>
        <v>17.260000000000002</v>
      </c>
      <c r="H43" s="60">
        <f>Bagerhat!H335</f>
        <v>43156</v>
      </c>
      <c r="I43" s="71" t="str">
        <f>Bagerhat!I335</f>
        <v>M/S Ziaul Traders, Khulna.</v>
      </c>
      <c r="J43" s="60">
        <f>Bagerhat!J335</f>
        <v>43195</v>
      </c>
      <c r="K43" s="20">
        <f>Bagerhat!K335</f>
        <v>15.53</v>
      </c>
      <c r="L43" s="66">
        <f>Bagerhat!L335</f>
        <v>0.3</v>
      </c>
      <c r="M43" s="60">
        <f>Bagerhat!M335</f>
        <v>43476</v>
      </c>
      <c r="N43" s="20">
        <f>Bagerhat!N335</f>
        <v>0</v>
      </c>
      <c r="O43" s="20">
        <f>Bagerhat!O335</f>
        <v>0</v>
      </c>
      <c r="P43" s="20">
        <f>Bagerhat!P335</f>
        <v>0</v>
      </c>
      <c r="Q43" s="66">
        <f>Bagerhat!Q335</f>
        <v>0</v>
      </c>
      <c r="R43" s="2">
        <f>Bagerhat!R335</f>
        <v>0</v>
      </c>
    </row>
    <row r="44" spans="1:18" s="21" customFormat="1" ht="25.5" customHeight="1" x14ac:dyDescent="0.25">
      <c r="A44" s="139" t="s">
        <v>16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</row>
    <row r="45" spans="1:18" s="3" customFormat="1" ht="42.75" x14ac:dyDescent="0.25">
      <c r="A45" s="2">
        <v>34</v>
      </c>
      <c r="B45" s="4" t="str">
        <f>Bagerhat!B361</f>
        <v>Construction of Nagarkandi Growth Center</v>
      </c>
      <c r="C45" s="2" t="str">
        <f>Bagerhat!C361</f>
        <v>KDRIDP/Bager/GC-05/2017-18</v>
      </c>
      <c r="D45" s="20">
        <f>Bagerhat!D361</f>
        <v>0</v>
      </c>
      <c r="E45" s="20">
        <f>Bagerhat!E361</f>
        <v>0</v>
      </c>
      <c r="F45" s="23">
        <f>Bagerhat!F361</f>
        <v>1</v>
      </c>
      <c r="G45" s="20">
        <f>Bagerhat!G361</f>
        <v>20.52</v>
      </c>
      <c r="H45" s="60">
        <f>Bagerhat!H361</f>
        <v>43139</v>
      </c>
      <c r="I45" s="71" t="str">
        <f>Bagerhat!I361</f>
        <v>M/S Kamrul &amp; Brothers, Gopalgonj</v>
      </c>
      <c r="J45" s="60">
        <f>Bagerhat!J361</f>
        <v>43195</v>
      </c>
      <c r="K45" s="20">
        <f>Bagerhat!K361</f>
        <v>18.466999999999999</v>
      </c>
      <c r="L45" s="66">
        <f>Bagerhat!L361</f>
        <v>0</v>
      </c>
      <c r="M45" s="60">
        <f>Bagerhat!M361</f>
        <v>43476</v>
      </c>
      <c r="N45" s="20">
        <f>Bagerhat!N361</f>
        <v>0</v>
      </c>
      <c r="O45" s="20">
        <f>Bagerhat!O361</f>
        <v>0</v>
      </c>
      <c r="P45" s="20">
        <f>Bagerhat!P361</f>
        <v>0</v>
      </c>
      <c r="Q45" s="66">
        <f>Bagerhat!Q361</f>
        <v>0</v>
      </c>
      <c r="R45" s="2">
        <f>Bagerhat!R361</f>
        <v>0</v>
      </c>
    </row>
    <row r="46" spans="1:18" s="21" customFormat="1" ht="25.5" customHeight="1" x14ac:dyDescent="0.25">
      <c r="A46" s="139" t="s">
        <v>17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</row>
    <row r="47" spans="1:18" s="3" customFormat="1" ht="42.75" x14ac:dyDescent="0.25">
      <c r="A47" s="2">
        <v>35</v>
      </c>
      <c r="B47" s="4" t="str">
        <f>Bagerhat!B374</f>
        <v>Construction of Udaypur Ghat</v>
      </c>
      <c r="C47" s="2" t="str">
        <f>Bagerhat!C374</f>
        <v>KDRIDP/Bager/G-09/2017-18</v>
      </c>
      <c r="D47" s="20">
        <f>Bagerhat!D374</f>
        <v>0</v>
      </c>
      <c r="E47" s="20">
        <f>Bagerhat!E374</f>
        <v>0</v>
      </c>
      <c r="F47" s="23">
        <f>Bagerhat!F374</f>
        <v>1</v>
      </c>
      <c r="G47" s="20">
        <f>Bagerhat!G374</f>
        <v>24.597999999999999</v>
      </c>
      <c r="H47" s="60">
        <f>Bagerhat!H374</f>
        <v>43096</v>
      </c>
      <c r="I47" s="71" t="str">
        <f>Bagerhat!I374</f>
        <v>M/S Kamrul &amp; Brothers, Gopalgonj</v>
      </c>
      <c r="J47" s="60">
        <f>Bagerhat!J374</f>
        <v>43137</v>
      </c>
      <c r="K47" s="20">
        <f>Bagerhat!K374</f>
        <v>22.14</v>
      </c>
      <c r="L47" s="66">
        <f>Bagerhat!L374</f>
        <v>0</v>
      </c>
      <c r="M47" s="60">
        <f>Bagerhat!M374</f>
        <v>43416</v>
      </c>
      <c r="N47" s="20">
        <f>Bagerhat!N374</f>
        <v>0</v>
      </c>
      <c r="O47" s="20">
        <f>Bagerhat!O374</f>
        <v>0</v>
      </c>
      <c r="P47" s="20">
        <f>Bagerhat!P374</f>
        <v>0</v>
      </c>
      <c r="Q47" s="66">
        <f>Bagerhat!Q374</f>
        <v>0</v>
      </c>
      <c r="R47" s="2">
        <f>Bagerhat!R374</f>
        <v>0</v>
      </c>
    </row>
    <row r="48" spans="1:18" s="3" customFormat="1" ht="42.75" x14ac:dyDescent="0.25">
      <c r="A48" s="2">
        <v>36</v>
      </c>
      <c r="B48" s="4" t="str">
        <f>Bagerhat!B375</f>
        <v>Construction of Udaypur Gholarchak Madrasa Ghat</v>
      </c>
      <c r="C48" s="2" t="str">
        <f>Bagerhat!C375</f>
        <v>KDRIDP/Bager/G-10/2017-18</v>
      </c>
      <c r="D48" s="20">
        <f>Bagerhat!D375</f>
        <v>0</v>
      </c>
      <c r="E48" s="20">
        <f>Bagerhat!E375</f>
        <v>0</v>
      </c>
      <c r="F48" s="23">
        <f>Bagerhat!F375</f>
        <v>1</v>
      </c>
      <c r="G48" s="20">
        <f>Bagerhat!G375</f>
        <v>12.58</v>
      </c>
      <c r="H48" s="60">
        <f>Bagerhat!H375</f>
        <v>43096</v>
      </c>
      <c r="I48" s="71" t="str">
        <f>Bagerhat!I375</f>
        <v>M/S Kamrul &amp; Brothers, Gopalgonj</v>
      </c>
      <c r="J48" s="60">
        <f>Bagerhat!J375</f>
        <v>43137</v>
      </c>
      <c r="K48" s="20">
        <f>Bagerhat!K375</f>
        <v>11.32</v>
      </c>
      <c r="L48" s="66">
        <f>Bagerhat!L375</f>
        <v>0</v>
      </c>
      <c r="M48" s="60">
        <f>Bagerhat!M375</f>
        <v>43416</v>
      </c>
      <c r="N48" s="20">
        <f>Bagerhat!N375</f>
        <v>0</v>
      </c>
      <c r="O48" s="20">
        <f>Bagerhat!O375</f>
        <v>0</v>
      </c>
      <c r="P48" s="20">
        <f>Bagerhat!P375</f>
        <v>0</v>
      </c>
      <c r="Q48" s="66">
        <f>Bagerhat!Q375</f>
        <v>0</v>
      </c>
      <c r="R48" s="2">
        <f>Bagerhat!R375</f>
        <v>0</v>
      </c>
    </row>
    <row r="49" spans="1:18" s="3" customFormat="1" ht="25.5" customHeight="1" x14ac:dyDescent="0.25">
      <c r="A49" s="159" t="s">
        <v>18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</row>
    <row r="50" spans="1:18" s="3" customFormat="1" thickBot="1" x14ac:dyDescent="0.3">
      <c r="A50" s="2">
        <v>37</v>
      </c>
      <c r="B50" s="4" t="str">
        <f>Bagerhat!B401</f>
        <v>Tree Plantation</v>
      </c>
      <c r="C50" s="2">
        <f>Bagerhat!C401</f>
        <v>0</v>
      </c>
      <c r="D50" s="20">
        <f>Bagerhat!D401</f>
        <v>0</v>
      </c>
      <c r="E50" s="20">
        <f>Bagerhat!E401</f>
        <v>0</v>
      </c>
      <c r="F50" s="23">
        <f>Bagerhat!F401</f>
        <v>0</v>
      </c>
      <c r="G50" s="20">
        <f>Bagerhat!G401</f>
        <v>0</v>
      </c>
      <c r="H50" s="60">
        <f>Bagerhat!H401</f>
        <v>0</v>
      </c>
      <c r="I50" s="71">
        <f>Bagerhat!I401</f>
        <v>0</v>
      </c>
      <c r="J50" s="60">
        <f>Bagerhat!J401</f>
        <v>0</v>
      </c>
      <c r="K50" s="20">
        <f>Bagerhat!K401</f>
        <v>0</v>
      </c>
      <c r="L50" s="66">
        <f>Bagerhat!L401</f>
        <v>0</v>
      </c>
      <c r="M50" s="60">
        <f>Bagerhat!M401</f>
        <v>0</v>
      </c>
      <c r="N50" s="20">
        <f>Bagerhat!N401</f>
        <v>0</v>
      </c>
      <c r="O50" s="20">
        <f>Bagerhat!O401</f>
        <v>0</v>
      </c>
      <c r="P50" s="20">
        <f>Bagerhat!P401</f>
        <v>0</v>
      </c>
      <c r="Q50" s="66" t="e">
        <f>Bagerhat!Q401</f>
        <v>#DIV/0!</v>
      </c>
      <c r="R50" s="2">
        <f>Bagerhat!R401</f>
        <v>0</v>
      </c>
    </row>
    <row r="51" spans="1:18" s="38" customFormat="1" ht="15.75" thickBot="1" x14ac:dyDescent="0.3">
      <c r="A51" s="183" t="s">
        <v>10</v>
      </c>
      <c r="B51" s="184"/>
      <c r="C51" s="59"/>
      <c r="D51" s="35">
        <f>SUM(D7:D50)</f>
        <v>12.858000000000001</v>
      </c>
      <c r="E51" s="35">
        <f>SUM(E7:E50)</f>
        <v>30</v>
      </c>
      <c r="F51" s="36">
        <f>SUM(F7:F50)</f>
        <v>3</v>
      </c>
      <c r="G51" s="35">
        <f>SUM(G7:G50)</f>
        <v>810.53700000000003</v>
      </c>
      <c r="H51" s="63"/>
      <c r="I51" s="74"/>
      <c r="J51" s="63"/>
      <c r="K51" s="35">
        <f>SUM(K7:K50)</f>
        <v>535.07999999999993</v>
      </c>
      <c r="L51" s="69">
        <f>AVERAGE(L7:L50)</f>
        <v>0.16486486486486485</v>
      </c>
      <c r="M51" s="63"/>
      <c r="N51" s="35">
        <f t="shared" ref="N51:P51" si="0">SUM(N7:N50)</f>
        <v>78.88</v>
      </c>
      <c r="O51" s="35">
        <f t="shared" si="0"/>
        <v>210.73000000000002</v>
      </c>
      <c r="P51" s="35">
        <f t="shared" si="0"/>
        <v>-131.85000000000002</v>
      </c>
      <c r="Q51" s="69">
        <f>O51/K51</f>
        <v>0.39382896015549085</v>
      </c>
      <c r="R51" s="37"/>
    </row>
  </sheetData>
  <mergeCells count="28">
    <mergeCell ref="A6:R6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A49:R49"/>
    <mergeCell ref="A51:B51"/>
    <mergeCell ref="A35:R35"/>
    <mergeCell ref="A16:R16"/>
    <mergeCell ref="A10:R10"/>
    <mergeCell ref="A31:R31"/>
    <mergeCell ref="A44:R44"/>
    <mergeCell ref="A46:R46"/>
    <mergeCell ref="A1:R1"/>
    <mergeCell ref="R2:R4"/>
    <mergeCell ref="D3:F3"/>
    <mergeCell ref="G3:G4"/>
    <mergeCell ref="A2:A4"/>
    <mergeCell ref="B2:B4"/>
    <mergeCell ref="D2:G2"/>
    <mergeCell ref="P3:P4"/>
  </mergeCells>
  <printOptions horizontalCentered="1"/>
  <pageMargins left="0" right="0" top="0.74803149606299213" bottom="0.74803149606299213" header="0.31496062992125984" footer="0.31496062992125984"/>
  <pageSetup paperSize="5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5"/>
  <sheetViews>
    <sheetView topLeftCell="D1" zoomScaleNormal="100" zoomScaleSheetLayoutView="100" workbookViewId="0">
      <pane ySplit="4" topLeftCell="A5" activePane="bottomLeft" state="frozen"/>
      <selection pane="bottomLeft" activeCell="A5" sqref="A5:R5"/>
    </sheetView>
  </sheetViews>
  <sheetFormatPr defaultRowHeight="15" x14ac:dyDescent="0.25"/>
  <cols>
    <col min="1" max="1" width="3.7109375" bestFit="1" customWidth="1"/>
    <col min="2" max="2" width="44.140625" customWidth="1"/>
    <col min="3" max="3" width="15.85546875" customWidth="1"/>
    <col min="6" max="6" width="6" style="28" customWidth="1"/>
    <col min="8" max="8" width="12.5703125" style="78" customWidth="1"/>
    <col min="9" max="9" width="13.28515625" style="84" customWidth="1"/>
    <col min="10" max="10" width="12.85546875" style="78" customWidth="1"/>
    <col min="11" max="11" width="11.7109375" customWidth="1"/>
    <col min="12" max="12" width="11.7109375" style="81" customWidth="1"/>
    <col min="13" max="13" width="16.28515625" style="78" customWidth="1"/>
    <col min="14" max="15" width="13.85546875" customWidth="1"/>
    <col min="16" max="16" width="14.140625" customWidth="1"/>
    <col min="17" max="17" width="12" style="81" customWidth="1"/>
    <col min="18" max="18" width="9.85546875" bestFit="1" customWidth="1"/>
  </cols>
  <sheetData>
    <row r="1" spans="1:22" s="1" customFormat="1" ht="21" customHeight="1" thickBot="1" x14ac:dyDescent="0.3">
      <c r="A1" s="140" t="s">
        <v>37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s="1" customFormat="1" ht="36" customHeight="1" thickBot="1" x14ac:dyDescent="0.3">
      <c r="A2" s="153" t="s">
        <v>0</v>
      </c>
      <c r="B2" s="153" t="s">
        <v>1</v>
      </c>
      <c r="C2" s="156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s="1" customFormat="1" ht="15" customHeight="1" x14ac:dyDescent="0.25">
      <c r="A3" s="154"/>
      <c r="B3" s="154"/>
      <c r="C3" s="157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s="1" customFormat="1" ht="32.25" customHeight="1" thickBot="1" x14ac:dyDescent="0.3">
      <c r="A4" s="155"/>
      <c r="B4" s="155"/>
      <c r="C4" s="158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s="1" customFormat="1" ht="25.5" customHeight="1" x14ac:dyDescent="0.25">
      <c r="A6" s="159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s="1" customFormat="1" ht="28.5" x14ac:dyDescent="0.25">
      <c r="A7" s="7">
        <v>1</v>
      </c>
      <c r="B7" s="8" t="str">
        <f>Bagerhat!B32</f>
        <v>201342013 Lokhpur GC-Dhaka Khulna RHD (Nowapara More)</v>
      </c>
      <c r="C7" s="7">
        <f>Bagerhat!C32</f>
        <v>0</v>
      </c>
      <c r="D7" s="9">
        <f>Bagerhat!D32</f>
        <v>0</v>
      </c>
      <c r="E7" s="9">
        <f>Bagerhat!E32</f>
        <v>0</v>
      </c>
      <c r="F7" s="27">
        <f>Bagerhat!F32</f>
        <v>0</v>
      </c>
      <c r="G7" s="9">
        <f>Bagerhat!G32</f>
        <v>0</v>
      </c>
      <c r="H7" s="76">
        <f>Bagerhat!H32</f>
        <v>0</v>
      </c>
      <c r="I7" s="82">
        <f>Bagerhat!I32</f>
        <v>0</v>
      </c>
      <c r="J7" s="76">
        <f>Bagerhat!J32</f>
        <v>0</v>
      </c>
      <c r="K7" s="9">
        <f>Bagerhat!K32</f>
        <v>0</v>
      </c>
      <c r="L7" s="79">
        <f>Bagerhat!L32</f>
        <v>0</v>
      </c>
      <c r="M7" s="76">
        <f>Bagerhat!M32</f>
        <v>0</v>
      </c>
      <c r="N7" s="9">
        <f>Bagerhat!N32</f>
        <v>0</v>
      </c>
      <c r="O7" s="9">
        <f>Bagerhat!O32</f>
        <v>0</v>
      </c>
      <c r="P7" s="9">
        <f>Bagerhat!P32</f>
        <v>0</v>
      </c>
      <c r="Q7" s="79" t="e">
        <f>Bagerhat!Q32</f>
        <v>#DIV/0!</v>
      </c>
      <c r="R7" s="2">
        <f>Bagerhat!R32</f>
        <v>0</v>
      </c>
    </row>
    <row r="8" spans="1:22" s="3" customFormat="1" ht="25.5" customHeight="1" x14ac:dyDescent="0.25">
      <c r="A8" s="159" t="s">
        <v>7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</row>
    <row r="9" spans="1:22" ht="57" x14ac:dyDescent="0.25">
      <c r="A9" s="7">
        <v>2</v>
      </c>
      <c r="B9" s="8" t="str">
        <f>Bagerhat!B56</f>
        <v>201343005-Singati Bazar-Piljong UP-Balir Dokan-Shambagat  RHD.</v>
      </c>
      <c r="C9" s="7" t="str">
        <f>Bagerhat!C56</f>
        <v>KDRIDP/Bager/W-25/2017-18</v>
      </c>
      <c r="D9" s="9">
        <f>Bagerhat!D56</f>
        <v>1.02</v>
      </c>
      <c r="E9" s="9">
        <f>Bagerhat!E56</f>
        <v>0</v>
      </c>
      <c r="F9" s="27">
        <f>Bagerhat!F56</f>
        <v>0</v>
      </c>
      <c r="G9" s="9">
        <f>Bagerhat!G56</f>
        <v>64.92</v>
      </c>
      <c r="H9" s="76">
        <f>Bagerhat!H56</f>
        <v>42970</v>
      </c>
      <c r="I9" s="82" t="str">
        <f>Bagerhat!I56</f>
        <v>M/S Mijan Enterprise, Fakirhat, Bagerhat.</v>
      </c>
      <c r="J9" s="76">
        <f>Bagerhat!J56</f>
        <v>43020</v>
      </c>
      <c r="K9" s="9">
        <f>Bagerhat!K56</f>
        <v>60.65</v>
      </c>
      <c r="L9" s="79">
        <f>Bagerhat!L56</f>
        <v>0.55000000000000004</v>
      </c>
      <c r="M9" s="76">
        <f>Bagerhat!M56</f>
        <v>43299</v>
      </c>
      <c r="N9" s="9">
        <f>Bagerhat!N56</f>
        <v>0</v>
      </c>
      <c r="O9" s="9">
        <f>Bagerhat!O56</f>
        <v>39.590000000000003</v>
      </c>
      <c r="P9" s="9">
        <f>Bagerhat!P56</f>
        <v>-39.590000000000003</v>
      </c>
      <c r="Q9" s="79">
        <f>Bagerhat!Q56</f>
        <v>0.65276174773289375</v>
      </c>
      <c r="R9" s="2" t="str">
        <f>Bagerhat!R56</f>
        <v>1st R/A</v>
      </c>
    </row>
    <row r="10" spans="1:22" ht="28.5" x14ac:dyDescent="0.25">
      <c r="A10" s="2">
        <v>3</v>
      </c>
      <c r="B10" s="8" t="str">
        <f>Bagerhat!B57</f>
        <v>201343001-Fakirhat H/Q-Naldah Maubhog UP</v>
      </c>
      <c r="C10" s="7">
        <f>Bagerhat!C57</f>
        <v>0</v>
      </c>
      <c r="D10" s="9">
        <f>Bagerhat!D57</f>
        <v>0</v>
      </c>
      <c r="E10" s="9">
        <f>Bagerhat!E57</f>
        <v>0</v>
      </c>
      <c r="F10" s="27">
        <f>Bagerhat!F57</f>
        <v>0</v>
      </c>
      <c r="G10" s="9">
        <f>Bagerhat!G57</f>
        <v>0</v>
      </c>
      <c r="H10" s="76">
        <f>Bagerhat!H57</f>
        <v>0</v>
      </c>
      <c r="I10" s="82">
        <f>Bagerhat!I57</f>
        <v>0</v>
      </c>
      <c r="J10" s="76">
        <f>Bagerhat!J57</f>
        <v>0</v>
      </c>
      <c r="K10" s="9">
        <f>Bagerhat!K57</f>
        <v>0</v>
      </c>
      <c r="L10" s="79">
        <f>Bagerhat!L57</f>
        <v>0</v>
      </c>
      <c r="M10" s="76">
        <f>Bagerhat!M57</f>
        <v>0</v>
      </c>
      <c r="N10" s="9">
        <f>Bagerhat!N57</f>
        <v>0</v>
      </c>
      <c r="O10" s="9">
        <f>Bagerhat!O57</f>
        <v>0</v>
      </c>
      <c r="P10" s="9">
        <f>Bagerhat!P57</f>
        <v>0</v>
      </c>
      <c r="Q10" s="79" t="e">
        <f>Bagerhat!Q57</f>
        <v>#DIV/0!</v>
      </c>
      <c r="R10" s="2">
        <f>Bagerhat!R57</f>
        <v>0</v>
      </c>
    </row>
    <row r="11" spans="1:22" ht="42.75" x14ac:dyDescent="0.25">
      <c r="A11" s="7">
        <v>4</v>
      </c>
      <c r="B11" s="8" t="str">
        <f>Bagerhat!B58</f>
        <v>201343006 Upazila H/Q(Livestock Office)-Satsika-Baliadanga-Rakhalgachi UP (Fakirhat Part</v>
      </c>
      <c r="C11" s="7">
        <f>Bagerhat!C58</f>
        <v>0</v>
      </c>
      <c r="D11" s="9">
        <f>Bagerhat!D58</f>
        <v>0</v>
      </c>
      <c r="E11" s="9">
        <f>Bagerhat!E58</f>
        <v>0</v>
      </c>
      <c r="F11" s="27">
        <f>Bagerhat!F58</f>
        <v>0</v>
      </c>
      <c r="G11" s="9">
        <f>Bagerhat!G58</f>
        <v>0</v>
      </c>
      <c r="H11" s="76">
        <f>Bagerhat!H58</f>
        <v>0</v>
      </c>
      <c r="I11" s="82">
        <f>Bagerhat!I58</f>
        <v>0</v>
      </c>
      <c r="J11" s="76">
        <f>Bagerhat!J58</f>
        <v>0</v>
      </c>
      <c r="K11" s="9">
        <f>Bagerhat!K58</f>
        <v>0</v>
      </c>
      <c r="L11" s="79">
        <f>Bagerhat!L58</f>
        <v>0</v>
      </c>
      <c r="M11" s="76">
        <f>Bagerhat!M58</f>
        <v>0</v>
      </c>
      <c r="N11" s="9">
        <f>Bagerhat!N58</f>
        <v>0</v>
      </c>
      <c r="O11" s="9">
        <f>Bagerhat!O58</f>
        <v>0</v>
      </c>
      <c r="P11" s="9">
        <f>Bagerhat!P58</f>
        <v>0</v>
      </c>
      <c r="Q11" s="79" t="e">
        <f>Bagerhat!Q58</f>
        <v>#DIV/0!</v>
      </c>
      <c r="R11" s="2">
        <f>Bagerhat!R58</f>
        <v>0</v>
      </c>
    </row>
    <row r="12" spans="1:22" ht="28.5" x14ac:dyDescent="0.25">
      <c r="A12" s="2">
        <v>5</v>
      </c>
      <c r="B12" s="8" t="str">
        <f>Bagerhat!B59</f>
        <v>201343011 - Mulgor UP-Nalda Moubog UP Road</v>
      </c>
      <c r="C12" s="7">
        <f>Bagerhat!C59</f>
        <v>0</v>
      </c>
      <c r="D12" s="9">
        <f>Bagerhat!D59</f>
        <v>0</v>
      </c>
      <c r="E12" s="9">
        <f>Bagerhat!E59</f>
        <v>0</v>
      </c>
      <c r="F12" s="27">
        <f>Bagerhat!F59</f>
        <v>0</v>
      </c>
      <c r="G12" s="9">
        <f>Bagerhat!G59</f>
        <v>0</v>
      </c>
      <c r="H12" s="76">
        <f>Bagerhat!H59</f>
        <v>0</v>
      </c>
      <c r="I12" s="82">
        <f>Bagerhat!I59</f>
        <v>0</v>
      </c>
      <c r="J12" s="76">
        <f>Bagerhat!J59</f>
        <v>0</v>
      </c>
      <c r="K12" s="9">
        <f>Bagerhat!K59</f>
        <v>0</v>
      </c>
      <c r="L12" s="79">
        <f>Bagerhat!L59</f>
        <v>0</v>
      </c>
      <c r="M12" s="76">
        <f>Bagerhat!M59</f>
        <v>0</v>
      </c>
      <c r="N12" s="9">
        <f>Bagerhat!N59</f>
        <v>0</v>
      </c>
      <c r="O12" s="9">
        <f>Bagerhat!O59</f>
        <v>0</v>
      </c>
      <c r="P12" s="9">
        <f>Bagerhat!P59</f>
        <v>0</v>
      </c>
      <c r="Q12" s="79" t="e">
        <f>Bagerhat!Q59</f>
        <v>#DIV/0!</v>
      </c>
      <c r="R12" s="2">
        <f>Bagerhat!R59</f>
        <v>0</v>
      </c>
    </row>
    <row r="13" spans="1:22" s="3" customFormat="1" ht="25.5" customHeight="1" x14ac:dyDescent="0.25">
      <c r="A13" s="159" t="s">
        <v>11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</row>
    <row r="14" spans="1:22" s="3" customFormat="1" ht="28.5" x14ac:dyDescent="0.25">
      <c r="A14" s="2">
        <v>6</v>
      </c>
      <c r="B14" s="4" t="str">
        <f>Bagerhat!B170</f>
        <v>201344004- Khulna Mollahat R&amp;H at Talerpukur pagla deapara</v>
      </c>
      <c r="C14" s="2">
        <f>Bagerhat!C170</f>
        <v>0</v>
      </c>
      <c r="D14" s="5">
        <f>Bagerhat!D170</f>
        <v>0</v>
      </c>
      <c r="E14" s="5">
        <f>Bagerhat!E170</f>
        <v>0</v>
      </c>
      <c r="F14" s="22">
        <f>Bagerhat!F170</f>
        <v>0</v>
      </c>
      <c r="G14" s="5">
        <f>Bagerhat!G170</f>
        <v>0</v>
      </c>
      <c r="H14" s="77">
        <f>Bagerhat!H170</f>
        <v>0</v>
      </c>
      <c r="I14" s="83">
        <f>Bagerhat!I170</f>
        <v>0</v>
      </c>
      <c r="J14" s="77">
        <f>Bagerhat!J170</f>
        <v>0</v>
      </c>
      <c r="K14" s="5">
        <f>Bagerhat!K170</f>
        <v>0</v>
      </c>
      <c r="L14" s="80">
        <f>Bagerhat!L170</f>
        <v>0</v>
      </c>
      <c r="M14" s="77">
        <f>Bagerhat!M170</f>
        <v>0</v>
      </c>
      <c r="N14" s="5">
        <f>Bagerhat!N170</f>
        <v>0</v>
      </c>
      <c r="O14" s="5">
        <f>Bagerhat!O170</f>
        <v>0</v>
      </c>
      <c r="P14" s="5">
        <f>Bagerhat!P170</f>
        <v>0</v>
      </c>
      <c r="Q14" s="80" t="e">
        <f>Bagerhat!Q170</f>
        <v>#DIV/0!</v>
      </c>
      <c r="R14" s="2">
        <f>Bagerhat!R170</f>
        <v>0</v>
      </c>
    </row>
    <row r="15" spans="1:22" s="3" customFormat="1" ht="57" x14ac:dyDescent="0.25">
      <c r="A15" s="2">
        <v>7</v>
      </c>
      <c r="B15" s="4" t="str">
        <f>Bagerhat!B171</f>
        <v>201344008-Improvement of Khazura R &amp;H-Bolloppur Road. Ch1194-2650m. Salvage Cost-103999.00(fixed)</v>
      </c>
      <c r="C15" s="2" t="str">
        <f>Bagerhat!C171</f>
        <v>KDRIDP/Bager/W-24/2017-18</v>
      </c>
      <c r="D15" s="5">
        <f>Bagerhat!D171</f>
        <v>1.456</v>
      </c>
      <c r="E15" s="5">
        <f>Bagerhat!E171</f>
        <v>0</v>
      </c>
      <c r="F15" s="22">
        <f>Bagerhat!F171</f>
        <v>0</v>
      </c>
      <c r="G15" s="5">
        <f>Bagerhat!G171</f>
        <v>84.83</v>
      </c>
      <c r="H15" s="77">
        <f>Bagerhat!H171</f>
        <v>42970</v>
      </c>
      <c r="I15" s="83" t="str">
        <f>Bagerhat!I171</f>
        <v>M/S Mijan Enterprise, Fakirhat, Bagerhat.</v>
      </c>
      <c r="J15" s="77">
        <f>Bagerhat!J171</f>
        <v>43020</v>
      </c>
      <c r="K15" s="5">
        <f>Bagerhat!K171</f>
        <v>79.3</v>
      </c>
      <c r="L15" s="80">
        <f>Bagerhat!L171</f>
        <v>0.45</v>
      </c>
      <c r="M15" s="77">
        <f>Bagerhat!M171</f>
        <v>43299</v>
      </c>
      <c r="N15" s="5">
        <f>Bagerhat!N171</f>
        <v>0</v>
      </c>
      <c r="O15" s="5">
        <f>Bagerhat!O171</f>
        <v>36.619999999999997</v>
      </c>
      <c r="P15" s="5">
        <f>Bagerhat!P171</f>
        <v>-36.619999999999997</v>
      </c>
      <c r="Q15" s="80">
        <f>Bagerhat!Q171</f>
        <v>0.46179066834804539</v>
      </c>
      <c r="R15" s="2">
        <f>Bagerhat!R171</f>
        <v>0</v>
      </c>
    </row>
    <row r="16" spans="1:22" s="3" customFormat="1" ht="28.5" x14ac:dyDescent="0.25">
      <c r="A16" s="2">
        <v>8</v>
      </c>
      <c r="B16" s="4" t="str">
        <f>Bagerhat!B172</f>
        <v>201344009-Lockpur Ballata-Bollopur village rd</v>
      </c>
      <c r="C16" s="2">
        <f>Bagerhat!C172</f>
        <v>0</v>
      </c>
      <c r="D16" s="5">
        <f>Bagerhat!D172</f>
        <v>0</v>
      </c>
      <c r="E16" s="5">
        <f>Bagerhat!E172</f>
        <v>0</v>
      </c>
      <c r="F16" s="22">
        <f>Bagerhat!F172</f>
        <v>0</v>
      </c>
      <c r="G16" s="5">
        <f>Bagerhat!G172</f>
        <v>0</v>
      </c>
      <c r="H16" s="77">
        <f>Bagerhat!H172</f>
        <v>0</v>
      </c>
      <c r="I16" s="83">
        <f>Bagerhat!I172</f>
        <v>0</v>
      </c>
      <c r="J16" s="77">
        <f>Bagerhat!J172</f>
        <v>0</v>
      </c>
      <c r="K16" s="5">
        <f>Bagerhat!K172</f>
        <v>0</v>
      </c>
      <c r="L16" s="80">
        <f>Bagerhat!L172</f>
        <v>0</v>
      </c>
      <c r="M16" s="77">
        <f>Bagerhat!M172</f>
        <v>0</v>
      </c>
      <c r="N16" s="5">
        <f>Bagerhat!N172</f>
        <v>0</v>
      </c>
      <c r="O16" s="5">
        <f>Bagerhat!O172</f>
        <v>0</v>
      </c>
      <c r="P16" s="5">
        <f>Bagerhat!P172</f>
        <v>0</v>
      </c>
      <c r="Q16" s="80" t="e">
        <f>Bagerhat!Q172</f>
        <v>#DIV/0!</v>
      </c>
      <c r="R16" s="2">
        <f>Bagerhat!R172</f>
        <v>0</v>
      </c>
    </row>
    <row r="17" spans="1:18" s="3" customFormat="1" ht="14.25" x14ac:dyDescent="0.25">
      <c r="A17" s="2">
        <v>9</v>
      </c>
      <c r="B17" s="4" t="str">
        <f>Bagerhat!B173</f>
        <v>201344013- Shibbari-Dohor Moubog Road</v>
      </c>
      <c r="C17" s="2">
        <f>Bagerhat!C173</f>
        <v>0</v>
      </c>
      <c r="D17" s="5">
        <f>Bagerhat!D173</f>
        <v>0</v>
      </c>
      <c r="E17" s="5">
        <f>Bagerhat!E173</f>
        <v>0</v>
      </c>
      <c r="F17" s="22">
        <f>Bagerhat!F173</f>
        <v>0</v>
      </c>
      <c r="G17" s="5">
        <f>Bagerhat!G173</f>
        <v>0</v>
      </c>
      <c r="H17" s="77">
        <f>Bagerhat!H173</f>
        <v>0</v>
      </c>
      <c r="I17" s="83">
        <f>Bagerhat!I173</f>
        <v>0</v>
      </c>
      <c r="J17" s="77">
        <f>Bagerhat!J173</f>
        <v>0</v>
      </c>
      <c r="K17" s="5">
        <f>Bagerhat!K173</f>
        <v>0</v>
      </c>
      <c r="L17" s="80">
        <f>Bagerhat!L173</f>
        <v>0</v>
      </c>
      <c r="M17" s="77">
        <f>Bagerhat!M173</f>
        <v>0</v>
      </c>
      <c r="N17" s="5">
        <f>Bagerhat!N173</f>
        <v>0</v>
      </c>
      <c r="O17" s="5">
        <f>Bagerhat!O173</f>
        <v>0</v>
      </c>
      <c r="P17" s="5">
        <f>Bagerhat!P173</f>
        <v>0</v>
      </c>
      <c r="Q17" s="80" t="e">
        <f>Bagerhat!Q173</f>
        <v>#DIV/0!</v>
      </c>
      <c r="R17" s="2">
        <f>Bagerhat!R173</f>
        <v>0</v>
      </c>
    </row>
    <row r="18" spans="1:18" s="3" customFormat="1" ht="28.5" x14ac:dyDescent="0.25">
      <c r="A18" s="2">
        <v>10</v>
      </c>
      <c r="B18" s="4" t="str">
        <f>Bagerhat!B174</f>
        <v>201344014- Mollar bazar-Bangopar bazar via Tekatia road</v>
      </c>
      <c r="C18" s="2">
        <f>Bagerhat!C174</f>
        <v>0</v>
      </c>
      <c r="D18" s="5">
        <f>Bagerhat!D174</f>
        <v>0</v>
      </c>
      <c r="E18" s="5">
        <f>Bagerhat!E174</f>
        <v>0</v>
      </c>
      <c r="F18" s="22">
        <f>Bagerhat!F174</f>
        <v>0</v>
      </c>
      <c r="G18" s="5">
        <f>Bagerhat!G174</f>
        <v>0</v>
      </c>
      <c r="H18" s="77">
        <f>Bagerhat!H174</f>
        <v>0</v>
      </c>
      <c r="I18" s="83">
        <f>Bagerhat!I174</f>
        <v>0</v>
      </c>
      <c r="J18" s="77">
        <f>Bagerhat!J174</f>
        <v>0</v>
      </c>
      <c r="K18" s="5">
        <f>Bagerhat!K174</f>
        <v>0</v>
      </c>
      <c r="L18" s="80">
        <f>Bagerhat!L174</f>
        <v>0</v>
      </c>
      <c r="M18" s="77">
        <f>Bagerhat!M174</f>
        <v>0</v>
      </c>
      <c r="N18" s="5">
        <f>Bagerhat!N174</f>
        <v>0</v>
      </c>
      <c r="O18" s="5">
        <f>Bagerhat!O174</f>
        <v>0</v>
      </c>
      <c r="P18" s="5">
        <f>Bagerhat!P174</f>
        <v>0</v>
      </c>
      <c r="Q18" s="80" t="e">
        <f>Bagerhat!Q174</f>
        <v>#DIV/0!</v>
      </c>
      <c r="R18" s="2">
        <f>Bagerhat!R174</f>
        <v>0</v>
      </c>
    </row>
    <row r="19" spans="1:18" s="3" customFormat="1" ht="28.5" x14ac:dyDescent="0.25">
      <c r="A19" s="2">
        <v>11</v>
      </c>
      <c r="B19" s="4" t="str">
        <f>Bagerhat!B175</f>
        <v>201344018 - Betaga bazar-pasur river via Chakuli Pry.school road</v>
      </c>
      <c r="C19" s="2">
        <f>Bagerhat!C175</f>
        <v>0</v>
      </c>
      <c r="D19" s="5">
        <f>Bagerhat!D175</f>
        <v>0</v>
      </c>
      <c r="E19" s="5">
        <f>Bagerhat!E175</f>
        <v>0</v>
      </c>
      <c r="F19" s="22">
        <f>Bagerhat!F175</f>
        <v>0</v>
      </c>
      <c r="G19" s="5">
        <f>Bagerhat!G175</f>
        <v>0</v>
      </c>
      <c r="H19" s="77">
        <f>Bagerhat!H175</f>
        <v>0</v>
      </c>
      <c r="I19" s="83">
        <f>Bagerhat!I175</f>
        <v>0</v>
      </c>
      <c r="J19" s="77">
        <f>Bagerhat!J175</f>
        <v>0</v>
      </c>
      <c r="K19" s="5">
        <f>Bagerhat!K175</f>
        <v>0</v>
      </c>
      <c r="L19" s="80">
        <f>Bagerhat!L175</f>
        <v>0</v>
      </c>
      <c r="M19" s="77">
        <f>Bagerhat!M175</f>
        <v>0</v>
      </c>
      <c r="N19" s="5">
        <f>Bagerhat!N175</f>
        <v>0</v>
      </c>
      <c r="O19" s="5">
        <f>Bagerhat!O175</f>
        <v>0</v>
      </c>
      <c r="P19" s="5">
        <f>Bagerhat!P175</f>
        <v>0</v>
      </c>
      <c r="Q19" s="80" t="e">
        <f>Bagerhat!Q175</f>
        <v>#DIV/0!</v>
      </c>
      <c r="R19" s="2">
        <f>Bagerhat!R175</f>
        <v>0</v>
      </c>
    </row>
    <row r="20" spans="1:18" s="3" customFormat="1" ht="28.5" x14ac:dyDescent="0.25">
      <c r="A20" s="2">
        <v>12</v>
      </c>
      <c r="B20" s="4" t="str">
        <f>Bagerhat!B176</f>
        <v>201344024 - Singati Gilatala road upto C&amp;B Bazer</v>
      </c>
      <c r="C20" s="2">
        <f>Bagerhat!C176</f>
        <v>0</v>
      </c>
      <c r="D20" s="5">
        <f>Bagerhat!D176</f>
        <v>0</v>
      </c>
      <c r="E20" s="5">
        <f>Bagerhat!E176</f>
        <v>0</v>
      </c>
      <c r="F20" s="22">
        <f>Bagerhat!F176</f>
        <v>0</v>
      </c>
      <c r="G20" s="5">
        <f>Bagerhat!G176</f>
        <v>0</v>
      </c>
      <c r="H20" s="77">
        <f>Bagerhat!H176</f>
        <v>0</v>
      </c>
      <c r="I20" s="83">
        <f>Bagerhat!I176</f>
        <v>0</v>
      </c>
      <c r="J20" s="77">
        <f>Bagerhat!J176</f>
        <v>0</v>
      </c>
      <c r="K20" s="5">
        <f>Bagerhat!K176</f>
        <v>0</v>
      </c>
      <c r="L20" s="80">
        <f>Bagerhat!L176</f>
        <v>0</v>
      </c>
      <c r="M20" s="77">
        <f>Bagerhat!M176</f>
        <v>0</v>
      </c>
      <c r="N20" s="5">
        <f>Bagerhat!N176</f>
        <v>0</v>
      </c>
      <c r="O20" s="5">
        <f>Bagerhat!O176</f>
        <v>0</v>
      </c>
      <c r="P20" s="5">
        <f>Bagerhat!P176</f>
        <v>0</v>
      </c>
      <c r="Q20" s="80" t="e">
        <f>Bagerhat!Q176</f>
        <v>#DIV/0!</v>
      </c>
      <c r="R20" s="2">
        <f>Bagerhat!R176</f>
        <v>0</v>
      </c>
    </row>
    <row r="21" spans="1:18" s="3" customFormat="1" ht="14.25" x14ac:dyDescent="0.25">
      <c r="A21" s="2">
        <v>13</v>
      </c>
      <c r="B21" s="4" t="str">
        <f>Bagerhat!B177</f>
        <v>201344026 - Kanarpukur-Deapara Rd</v>
      </c>
      <c r="C21" s="2">
        <f>Bagerhat!C177</f>
        <v>0</v>
      </c>
      <c r="D21" s="5">
        <f>Bagerhat!D177</f>
        <v>0</v>
      </c>
      <c r="E21" s="5">
        <f>Bagerhat!E177</f>
        <v>0</v>
      </c>
      <c r="F21" s="22">
        <f>Bagerhat!F177</f>
        <v>0</v>
      </c>
      <c r="G21" s="5">
        <f>Bagerhat!G177</f>
        <v>0</v>
      </c>
      <c r="H21" s="77">
        <f>Bagerhat!H177</f>
        <v>0</v>
      </c>
      <c r="I21" s="83">
        <f>Bagerhat!I177</f>
        <v>0</v>
      </c>
      <c r="J21" s="77">
        <f>Bagerhat!J177</f>
        <v>0</v>
      </c>
      <c r="K21" s="5">
        <f>Bagerhat!K177</f>
        <v>0</v>
      </c>
      <c r="L21" s="80">
        <f>Bagerhat!L177</f>
        <v>0</v>
      </c>
      <c r="M21" s="77">
        <f>Bagerhat!M177</f>
        <v>0</v>
      </c>
      <c r="N21" s="5">
        <f>Bagerhat!N177</f>
        <v>0</v>
      </c>
      <c r="O21" s="5">
        <f>Bagerhat!O177</f>
        <v>0</v>
      </c>
      <c r="P21" s="5">
        <f>Bagerhat!P177</f>
        <v>0</v>
      </c>
      <c r="Q21" s="80" t="e">
        <f>Bagerhat!Q177</f>
        <v>#DIV/0!</v>
      </c>
      <c r="R21" s="2">
        <f>Bagerhat!R177</f>
        <v>0</v>
      </c>
    </row>
    <row r="22" spans="1:18" s="3" customFormat="1" ht="14.25" x14ac:dyDescent="0.25">
      <c r="A22" s="2">
        <v>14</v>
      </c>
      <c r="B22" s="4" t="str">
        <f>Bagerhat!B178</f>
        <v>201344042 - Singati-Baliadanga road</v>
      </c>
      <c r="C22" s="2">
        <f>Bagerhat!C178</f>
        <v>0</v>
      </c>
      <c r="D22" s="5">
        <f>Bagerhat!D178</f>
        <v>0</v>
      </c>
      <c r="E22" s="5">
        <f>Bagerhat!E178</f>
        <v>0</v>
      </c>
      <c r="F22" s="22">
        <f>Bagerhat!F178</f>
        <v>0</v>
      </c>
      <c r="G22" s="5">
        <f>Bagerhat!G178</f>
        <v>0</v>
      </c>
      <c r="H22" s="77">
        <f>Bagerhat!H178</f>
        <v>0</v>
      </c>
      <c r="I22" s="83">
        <f>Bagerhat!I178</f>
        <v>0</v>
      </c>
      <c r="J22" s="77">
        <f>Bagerhat!J178</f>
        <v>0</v>
      </c>
      <c r="K22" s="5">
        <f>Bagerhat!K178</f>
        <v>0</v>
      </c>
      <c r="L22" s="80">
        <f>Bagerhat!L178</f>
        <v>0</v>
      </c>
      <c r="M22" s="77">
        <f>Bagerhat!M178</f>
        <v>0</v>
      </c>
      <c r="N22" s="5">
        <f>Bagerhat!N178</f>
        <v>0</v>
      </c>
      <c r="O22" s="5">
        <f>Bagerhat!O178</f>
        <v>0</v>
      </c>
      <c r="P22" s="5">
        <f>Bagerhat!P178</f>
        <v>0</v>
      </c>
      <c r="Q22" s="80" t="e">
        <f>Bagerhat!Q178</f>
        <v>#DIV/0!</v>
      </c>
      <c r="R22" s="2">
        <f>Bagerhat!R178</f>
        <v>0</v>
      </c>
    </row>
    <row r="23" spans="1:18" s="3" customFormat="1" ht="28.5" x14ac:dyDescent="0.25">
      <c r="A23" s="2">
        <v>15</v>
      </c>
      <c r="B23" s="4" t="str">
        <f>Bagerhat!B179</f>
        <v>201344061- Nawapara Baloyer Dokan-Syambagat Rd</v>
      </c>
      <c r="C23" s="2">
        <f>Bagerhat!C179</f>
        <v>0</v>
      </c>
      <c r="D23" s="5">
        <f>Bagerhat!D179</f>
        <v>0</v>
      </c>
      <c r="E23" s="5">
        <f>Bagerhat!E179</f>
        <v>0</v>
      </c>
      <c r="F23" s="22">
        <f>Bagerhat!F179</f>
        <v>0</v>
      </c>
      <c r="G23" s="5">
        <f>Bagerhat!G179</f>
        <v>0</v>
      </c>
      <c r="H23" s="77">
        <f>Bagerhat!H179</f>
        <v>0</v>
      </c>
      <c r="I23" s="83">
        <f>Bagerhat!I179</f>
        <v>0</v>
      </c>
      <c r="J23" s="77">
        <f>Bagerhat!J179</f>
        <v>0</v>
      </c>
      <c r="K23" s="5">
        <f>Bagerhat!K179</f>
        <v>0</v>
      </c>
      <c r="L23" s="80">
        <f>Bagerhat!L179</f>
        <v>0</v>
      </c>
      <c r="M23" s="77">
        <f>Bagerhat!M179</f>
        <v>0</v>
      </c>
      <c r="N23" s="5">
        <f>Bagerhat!N179</f>
        <v>0</v>
      </c>
      <c r="O23" s="5">
        <f>Bagerhat!O179</f>
        <v>0</v>
      </c>
      <c r="P23" s="5">
        <f>Bagerhat!P179</f>
        <v>0</v>
      </c>
      <c r="Q23" s="80" t="e">
        <f>Bagerhat!Q179</f>
        <v>#DIV/0!</v>
      </c>
      <c r="R23" s="2">
        <f>Bagerhat!R179</f>
        <v>0</v>
      </c>
    </row>
    <row r="24" spans="1:18" s="3" customFormat="1" ht="14.25" x14ac:dyDescent="0.25">
      <c r="A24" s="2">
        <v>16</v>
      </c>
      <c r="B24" s="4" t="str">
        <f>Bagerhat!B180</f>
        <v>201344088-Kanarpukur-Satshikha Rd</v>
      </c>
      <c r="C24" s="2">
        <f>Bagerhat!C180</f>
        <v>0</v>
      </c>
      <c r="D24" s="5">
        <f>Bagerhat!D180</f>
        <v>0</v>
      </c>
      <c r="E24" s="5">
        <f>Bagerhat!E180</f>
        <v>0</v>
      </c>
      <c r="F24" s="22">
        <f>Bagerhat!F180</f>
        <v>0</v>
      </c>
      <c r="G24" s="5">
        <f>Bagerhat!G180</f>
        <v>0</v>
      </c>
      <c r="H24" s="77">
        <f>Bagerhat!H180</f>
        <v>0</v>
      </c>
      <c r="I24" s="83">
        <f>Bagerhat!I180</f>
        <v>0</v>
      </c>
      <c r="J24" s="77">
        <f>Bagerhat!J180</f>
        <v>0</v>
      </c>
      <c r="K24" s="5">
        <f>Bagerhat!K180</f>
        <v>0</v>
      </c>
      <c r="L24" s="80">
        <f>Bagerhat!L180</f>
        <v>0</v>
      </c>
      <c r="M24" s="77">
        <f>Bagerhat!M180</f>
        <v>0</v>
      </c>
      <c r="N24" s="5">
        <f>Bagerhat!N180</f>
        <v>0</v>
      </c>
      <c r="O24" s="5">
        <f>Bagerhat!O180</f>
        <v>0</v>
      </c>
      <c r="P24" s="5">
        <f>Bagerhat!P180</f>
        <v>0</v>
      </c>
      <c r="Q24" s="80" t="e">
        <f>Bagerhat!Q180</f>
        <v>#DIV/0!</v>
      </c>
      <c r="R24" s="2">
        <f>Bagerhat!R180</f>
        <v>0</v>
      </c>
    </row>
    <row r="25" spans="1:18" s="3" customFormat="1" ht="25.5" customHeight="1" x14ac:dyDescent="0.25">
      <c r="A25" s="159" t="s">
        <v>12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</row>
    <row r="26" spans="1:18" s="3" customFormat="1" ht="14.25" x14ac:dyDescent="0.25">
      <c r="A26" s="2">
        <v>17</v>
      </c>
      <c r="B26" s="4" t="str">
        <f>Bagerhat!B238</f>
        <v>201344006-Bahirdia-satbaria road.</v>
      </c>
      <c r="C26" s="2">
        <f>Bagerhat!C238</f>
        <v>0</v>
      </c>
      <c r="D26" s="20">
        <f>Bagerhat!D238</f>
        <v>0</v>
      </c>
      <c r="E26" s="20">
        <f>Bagerhat!E238</f>
        <v>0</v>
      </c>
      <c r="F26" s="23">
        <f>Bagerhat!F238</f>
        <v>0</v>
      </c>
      <c r="G26" s="20">
        <f>Bagerhat!G238</f>
        <v>0</v>
      </c>
      <c r="H26" s="60">
        <f>Bagerhat!H238</f>
        <v>0</v>
      </c>
      <c r="I26" s="71">
        <f>Bagerhat!I238</f>
        <v>0</v>
      </c>
      <c r="J26" s="60">
        <f>Bagerhat!J238</f>
        <v>0</v>
      </c>
      <c r="K26" s="20">
        <f>Bagerhat!K238</f>
        <v>0</v>
      </c>
      <c r="L26" s="66">
        <f>Bagerhat!L238</f>
        <v>0</v>
      </c>
      <c r="M26" s="60">
        <f>Bagerhat!M238</f>
        <v>0</v>
      </c>
      <c r="N26" s="20">
        <f>Bagerhat!N238</f>
        <v>0</v>
      </c>
      <c r="O26" s="20">
        <f>Bagerhat!O238</f>
        <v>0</v>
      </c>
      <c r="P26" s="20">
        <f>Bagerhat!P238</f>
        <v>0</v>
      </c>
      <c r="Q26" s="66" t="e">
        <f>Bagerhat!Q238</f>
        <v>#DIV/0!</v>
      </c>
      <c r="R26" s="2">
        <f>Bagerhat!R238</f>
        <v>0</v>
      </c>
    </row>
    <row r="27" spans="1:18" s="3" customFormat="1" ht="28.5" x14ac:dyDescent="0.25">
      <c r="A27" s="2">
        <v>18</v>
      </c>
      <c r="B27" s="4" t="str">
        <f>Bagerhat!B239</f>
        <v>201344088-Bahirdia UP office to Weast Bahirdia GPS Rd.</v>
      </c>
      <c r="C27" s="2">
        <f>Bagerhat!C239</f>
        <v>0</v>
      </c>
      <c r="D27" s="20">
        <f>Bagerhat!D239</f>
        <v>0</v>
      </c>
      <c r="E27" s="20">
        <f>Bagerhat!E239</f>
        <v>0</v>
      </c>
      <c r="F27" s="23">
        <f>Bagerhat!F239</f>
        <v>0</v>
      </c>
      <c r="G27" s="20">
        <f>Bagerhat!G239</f>
        <v>0</v>
      </c>
      <c r="H27" s="60">
        <f>Bagerhat!H239</f>
        <v>0</v>
      </c>
      <c r="I27" s="71">
        <f>Bagerhat!I239</f>
        <v>0</v>
      </c>
      <c r="J27" s="60">
        <f>Bagerhat!J239</f>
        <v>0</v>
      </c>
      <c r="K27" s="20">
        <f>Bagerhat!K239</f>
        <v>0</v>
      </c>
      <c r="L27" s="66">
        <f>Bagerhat!L239</f>
        <v>0</v>
      </c>
      <c r="M27" s="60">
        <f>Bagerhat!M239</f>
        <v>0</v>
      </c>
      <c r="N27" s="20">
        <f>Bagerhat!N239</f>
        <v>0</v>
      </c>
      <c r="O27" s="20">
        <f>Bagerhat!O239</f>
        <v>0</v>
      </c>
      <c r="P27" s="20">
        <f>Bagerhat!P239</f>
        <v>0</v>
      </c>
      <c r="Q27" s="66" t="e">
        <f>Bagerhat!Q239</f>
        <v>#DIV/0!</v>
      </c>
      <c r="R27" s="2">
        <f>Bagerhat!R239</f>
        <v>0</v>
      </c>
    </row>
    <row r="28" spans="1:18" s="3" customFormat="1" ht="25.5" customHeight="1" x14ac:dyDescent="0.25">
      <c r="A28" s="159" t="s">
        <v>15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</row>
    <row r="29" spans="1:18" s="3" customFormat="1" ht="28.5" x14ac:dyDescent="0.25">
      <c r="A29" s="2">
        <v>19</v>
      </c>
      <c r="B29" s="4" t="str">
        <f>Bagerhat!B349</f>
        <v>201344001-Maintenance of Fakirhat L.S.D Godown-singgaty road.</v>
      </c>
      <c r="C29" s="2">
        <f>Bagerhat!C349</f>
        <v>0</v>
      </c>
      <c r="D29" s="20">
        <f>Bagerhat!D349</f>
        <v>0</v>
      </c>
      <c r="E29" s="20">
        <f>Bagerhat!E349</f>
        <v>0</v>
      </c>
      <c r="F29" s="23">
        <f>Bagerhat!F349</f>
        <v>0</v>
      </c>
      <c r="G29" s="20">
        <f>Bagerhat!G349</f>
        <v>0</v>
      </c>
      <c r="H29" s="60">
        <f>Bagerhat!H349</f>
        <v>0</v>
      </c>
      <c r="I29" s="71">
        <f>Bagerhat!I349</f>
        <v>0</v>
      </c>
      <c r="J29" s="60">
        <f>Bagerhat!J349</f>
        <v>0</v>
      </c>
      <c r="K29" s="20">
        <f>Bagerhat!K349</f>
        <v>0</v>
      </c>
      <c r="L29" s="66">
        <f>Bagerhat!L349</f>
        <v>0</v>
      </c>
      <c r="M29" s="60">
        <f>Bagerhat!M349</f>
        <v>0</v>
      </c>
      <c r="N29" s="20">
        <f>Bagerhat!N349</f>
        <v>0</v>
      </c>
      <c r="O29" s="20">
        <f>Bagerhat!O349</f>
        <v>0</v>
      </c>
      <c r="P29" s="20">
        <f>Bagerhat!P349</f>
        <v>0</v>
      </c>
      <c r="Q29" s="66" t="e">
        <f>Bagerhat!Q349</f>
        <v>#DIV/0!</v>
      </c>
      <c r="R29" s="2">
        <f>Bagerhat!R349</f>
        <v>0</v>
      </c>
    </row>
    <row r="30" spans="1:18" s="3" customFormat="1" ht="28.5" x14ac:dyDescent="0.25">
      <c r="A30" s="2">
        <v>20</v>
      </c>
      <c r="B30" s="4" t="str">
        <f>Bagerhat!B350</f>
        <v>201344009 Lockpur Ballata-Bollopur village road</v>
      </c>
      <c r="C30" s="2">
        <f>Bagerhat!C350</f>
        <v>0</v>
      </c>
      <c r="D30" s="20">
        <f>Bagerhat!D350</f>
        <v>0</v>
      </c>
      <c r="E30" s="20">
        <f>Bagerhat!E350</f>
        <v>0</v>
      </c>
      <c r="F30" s="23">
        <f>Bagerhat!F350</f>
        <v>0</v>
      </c>
      <c r="G30" s="20">
        <f>Bagerhat!G350</f>
        <v>0</v>
      </c>
      <c r="H30" s="60">
        <f>Bagerhat!H350</f>
        <v>0</v>
      </c>
      <c r="I30" s="71">
        <f>Bagerhat!I350</f>
        <v>0</v>
      </c>
      <c r="J30" s="60">
        <f>Bagerhat!J350</f>
        <v>0</v>
      </c>
      <c r="K30" s="20">
        <f>Bagerhat!K350</f>
        <v>0</v>
      </c>
      <c r="L30" s="66">
        <f>Bagerhat!L350</f>
        <v>0</v>
      </c>
      <c r="M30" s="60">
        <f>Bagerhat!M350</f>
        <v>0</v>
      </c>
      <c r="N30" s="20">
        <f>Bagerhat!N350</f>
        <v>0</v>
      </c>
      <c r="O30" s="20">
        <f>Bagerhat!O350</f>
        <v>0</v>
      </c>
      <c r="P30" s="20">
        <f>Bagerhat!P350</f>
        <v>0</v>
      </c>
      <c r="Q30" s="66" t="e">
        <f>Bagerhat!Q350</f>
        <v>#DIV/0!</v>
      </c>
      <c r="R30" s="2">
        <f>Bagerhat!R350</f>
        <v>0</v>
      </c>
    </row>
    <row r="31" spans="1:18" s="3" customFormat="1" ht="28.5" x14ac:dyDescent="0.25">
      <c r="A31" s="2">
        <v>21</v>
      </c>
      <c r="B31" s="4" t="str">
        <f>Bagerhat!B351</f>
        <v>201344024-Maintenance of Singati Gilatala road upto C&amp;B Bazer Road.</v>
      </c>
      <c r="C31" s="2">
        <f>Bagerhat!C351</f>
        <v>0</v>
      </c>
      <c r="D31" s="20">
        <f>Bagerhat!D351</f>
        <v>0</v>
      </c>
      <c r="E31" s="20">
        <f>Bagerhat!E351</f>
        <v>0</v>
      </c>
      <c r="F31" s="23">
        <f>Bagerhat!F351</f>
        <v>0</v>
      </c>
      <c r="G31" s="20">
        <f>Bagerhat!G351</f>
        <v>0</v>
      </c>
      <c r="H31" s="60">
        <f>Bagerhat!H351</f>
        <v>0</v>
      </c>
      <c r="I31" s="71">
        <f>Bagerhat!I351</f>
        <v>0</v>
      </c>
      <c r="J31" s="60">
        <f>Bagerhat!J351</f>
        <v>0</v>
      </c>
      <c r="K31" s="20">
        <f>Bagerhat!K351</f>
        <v>0</v>
      </c>
      <c r="L31" s="66">
        <f>Bagerhat!L351</f>
        <v>0</v>
      </c>
      <c r="M31" s="60">
        <f>Bagerhat!M351</f>
        <v>0</v>
      </c>
      <c r="N31" s="20">
        <f>Bagerhat!N351</f>
        <v>0</v>
      </c>
      <c r="O31" s="20">
        <f>Bagerhat!O351</f>
        <v>0</v>
      </c>
      <c r="P31" s="20">
        <f>Bagerhat!P351</f>
        <v>0</v>
      </c>
      <c r="Q31" s="66" t="e">
        <f>Bagerhat!Q351</f>
        <v>#DIV/0!</v>
      </c>
      <c r="R31" s="2">
        <f>Bagerhat!R351</f>
        <v>0</v>
      </c>
    </row>
    <row r="32" spans="1:18" s="3" customFormat="1" ht="28.5" x14ac:dyDescent="0.25">
      <c r="A32" s="2">
        <v>22</v>
      </c>
      <c r="B32" s="4" t="str">
        <f>Bagerhat!B352</f>
        <v>201344025-Maintenance of Katkhali R&amp;H-Baintala Kheya Ghat Rd.</v>
      </c>
      <c r="C32" s="2">
        <f>Bagerhat!C352</f>
        <v>0</v>
      </c>
      <c r="D32" s="20">
        <f>Bagerhat!D352</f>
        <v>0</v>
      </c>
      <c r="E32" s="20">
        <f>Bagerhat!E352</f>
        <v>0</v>
      </c>
      <c r="F32" s="23">
        <f>Bagerhat!F352</f>
        <v>0</v>
      </c>
      <c r="G32" s="20">
        <f>Bagerhat!G352</f>
        <v>0</v>
      </c>
      <c r="H32" s="60">
        <f>Bagerhat!H352</f>
        <v>0</v>
      </c>
      <c r="I32" s="71">
        <f>Bagerhat!I352</f>
        <v>0</v>
      </c>
      <c r="J32" s="60">
        <f>Bagerhat!J352</f>
        <v>0</v>
      </c>
      <c r="K32" s="20">
        <f>Bagerhat!K352</f>
        <v>0</v>
      </c>
      <c r="L32" s="66">
        <f>Bagerhat!L352</f>
        <v>0</v>
      </c>
      <c r="M32" s="60">
        <f>Bagerhat!M352</f>
        <v>0</v>
      </c>
      <c r="N32" s="20">
        <f>Bagerhat!N352</f>
        <v>0</v>
      </c>
      <c r="O32" s="20">
        <f>Bagerhat!O352</f>
        <v>0</v>
      </c>
      <c r="P32" s="20">
        <f>Bagerhat!P352</f>
        <v>0</v>
      </c>
      <c r="Q32" s="66" t="e">
        <f>Bagerhat!Q352</f>
        <v>#DIV/0!</v>
      </c>
      <c r="R32" s="2">
        <f>Bagerhat!R352</f>
        <v>0</v>
      </c>
    </row>
    <row r="33" spans="1:18" s="3" customFormat="1" ht="25.5" customHeight="1" x14ac:dyDescent="0.25">
      <c r="A33" s="159" t="s">
        <v>18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s="3" customFormat="1" thickBot="1" x14ac:dyDescent="0.3">
      <c r="A34" s="2">
        <v>23</v>
      </c>
      <c r="B34" s="4" t="str">
        <f>Bagerhat!B399</f>
        <v>Tree Plantation</v>
      </c>
      <c r="C34" s="2">
        <f>Bagerhat!C399</f>
        <v>0</v>
      </c>
      <c r="D34" s="20">
        <f>Bagerhat!D399</f>
        <v>0</v>
      </c>
      <c r="E34" s="20">
        <f>Bagerhat!E399</f>
        <v>0</v>
      </c>
      <c r="F34" s="20">
        <f>Bagerhat!F399</f>
        <v>0</v>
      </c>
      <c r="G34" s="20">
        <f>Bagerhat!G399</f>
        <v>0</v>
      </c>
      <c r="H34" s="60">
        <f>Bagerhat!H399</f>
        <v>0</v>
      </c>
      <c r="I34" s="71">
        <f>Bagerhat!I399</f>
        <v>0</v>
      </c>
      <c r="J34" s="60">
        <f>Bagerhat!J399</f>
        <v>0</v>
      </c>
      <c r="K34" s="20">
        <f>Bagerhat!K399</f>
        <v>0</v>
      </c>
      <c r="L34" s="66">
        <f>Bagerhat!L399</f>
        <v>0</v>
      </c>
      <c r="M34" s="60">
        <f>Bagerhat!M399</f>
        <v>0</v>
      </c>
      <c r="N34" s="20">
        <f>Bagerhat!N399</f>
        <v>0</v>
      </c>
      <c r="O34" s="20">
        <f>Bagerhat!O399</f>
        <v>0</v>
      </c>
      <c r="P34" s="20">
        <f>Bagerhat!P399</f>
        <v>0</v>
      </c>
      <c r="Q34" s="66" t="e">
        <f>Bagerhat!Q399</f>
        <v>#DIV/0!</v>
      </c>
      <c r="R34" s="2">
        <f>Bagerhat!R399</f>
        <v>0</v>
      </c>
    </row>
    <row r="35" spans="1:18" s="38" customFormat="1" ht="15.75" thickBot="1" x14ac:dyDescent="0.3">
      <c r="A35" s="183" t="s">
        <v>10</v>
      </c>
      <c r="B35" s="184"/>
      <c r="C35" s="59"/>
      <c r="D35" s="35">
        <f>SUM(D7:D34)</f>
        <v>2.476</v>
      </c>
      <c r="E35" s="35">
        <f>SUM(E7:E34)</f>
        <v>0</v>
      </c>
      <c r="F35" s="36">
        <f>SUM(F7:F34)</f>
        <v>0</v>
      </c>
      <c r="G35" s="35">
        <f>SUM(G7:G34)</f>
        <v>149.75</v>
      </c>
      <c r="H35" s="63"/>
      <c r="I35" s="74"/>
      <c r="J35" s="63"/>
      <c r="K35" s="35">
        <f>SUM(K7:K34)</f>
        <v>139.94999999999999</v>
      </c>
      <c r="L35" s="69">
        <f>AVERAGE(L7:L34)</f>
        <v>4.3478260869565216E-2</v>
      </c>
      <c r="M35" s="63"/>
      <c r="N35" s="35">
        <f t="shared" ref="N35:P35" si="0">SUM(N7:N34)</f>
        <v>0</v>
      </c>
      <c r="O35" s="35">
        <f t="shared" si="0"/>
        <v>76.210000000000008</v>
      </c>
      <c r="P35" s="35">
        <f t="shared" si="0"/>
        <v>-76.210000000000008</v>
      </c>
      <c r="Q35" s="69">
        <f>O35/K35</f>
        <v>0.54455162558056458</v>
      </c>
      <c r="R35" s="37"/>
    </row>
  </sheetData>
  <mergeCells count="26">
    <mergeCell ref="A33:R33"/>
    <mergeCell ref="A35:B35"/>
    <mergeCell ref="A28:R28"/>
    <mergeCell ref="D2:G2"/>
    <mergeCell ref="A8:R8"/>
    <mergeCell ref="A13:R13"/>
    <mergeCell ref="P3:P4"/>
    <mergeCell ref="A6:R6"/>
    <mergeCell ref="A25:R25"/>
    <mergeCell ref="C2:C4"/>
    <mergeCell ref="H2:H4"/>
    <mergeCell ref="I2:I4"/>
    <mergeCell ref="L2:L4"/>
    <mergeCell ref="M2:M4"/>
    <mergeCell ref="N2:P2"/>
    <mergeCell ref="Q2:Q4"/>
    <mergeCell ref="A1:R1"/>
    <mergeCell ref="R2:R4"/>
    <mergeCell ref="D3:F3"/>
    <mergeCell ref="G3:G4"/>
    <mergeCell ref="A2:A4"/>
    <mergeCell ref="B2:B4"/>
    <mergeCell ref="J2:J4"/>
    <mergeCell ref="K2:K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opLeftCell="E1" zoomScaleNormal="100" zoomScaleSheetLayoutView="100" workbookViewId="0">
      <pane ySplit="4" topLeftCell="A5" activePane="bottomLeft" state="frozen"/>
      <selection pane="bottomLeft" activeCell="C12" sqref="C12"/>
    </sheetView>
  </sheetViews>
  <sheetFormatPr defaultRowHeight="14.25" x14ac:dyDescent="0.25"/>
  <cols>
    <col min="1" max="1" width="3.7109375" style="1" bestFit="1" customWidth="1"/>
    <col min="2" max="2" width="49.85546875" style="1" customWidth="1"/>
    <col min="3" max="3" width="15.85546875" style="1" customWidth="1"/>
    <col min="4" max="4" width="7.28515625" style="1" customWidth="1"/>
    <col min="5" max="5" width="8.28515625" style="1" customWidth="1"/>
    <col min="6" max="6" width="5.7109375" style="24" customWidth="1"/>
    <col min="7" max="7" width="9.7109375" style="1" customWidth="1"/>
    <col min="8" max="8" width="12.42578125" style="85" customWidth="1"/>
    <col min="9" max="9" width="13.7109375" style="86" customWidth="1"/>
    <col min="10" max="10" width="11.140625" style="85" customWidth="1"/>
    <col min="11" max="11" width="12" style="1" customWidth="1"/>
    <col min="12" max="12" width="11" style="87" customWidth="1"/>
    <col min="13" max="13" width="16" style="85" customWidth="1"/>
    <col min="14" max="14" width="13.7109375" style="1" customWidth="1"/>
    <col min="15" max="15" width="13.42578125" style="1" customWidth="1"/>
    <col min="16" max="16" width="13.85546875" style="1" customWidth="1"/>
    <col min="17" max="17" width="11.7109375" style="87" customWidth="1"/>
    <col min="18" max="18" width="9.85546875" style="1" bestFit="1" customWidth="1"/>
    <col min="19" max="16384" width="9.140625" style="1"/>
  </cols>
  <sheetData>
    <row r="1" spans="1:22" ht="21" customHeight="1" thickBot="1" x14ac:dyDescent="0.3">
      <c r="A1" s="140" t="s">
        <v>68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ht="39.75" customHeight="1" thickBot="1" x14ac:dyDescent="0.3">
      <c r="A2" s="153" t="s">
        <v>0</v>
      </c>
      <c r="B2" s="153" t="s">
        <v>1</v>
      </c>
      <c r="C2" s="156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ht="15" customHeight="1" x14ac:dyDescent="0.25">
      <c r="A3" s="154"/>
      <c r="B3" s="154"/>
      <c r="C3" s="157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ht="32.25" customHeight="1" thickBot="1" x14ac:dyDescent="0.3">
      <c r="A4" s="155"/>
      <c r="B4" s="155"/>
      <c r="C4" s="158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65">
        <v>8</v>
      </c>
      <c r="I5" s="65">
        <v>9</v>
      </c>
      <c r="J5" s="65">
        <v>10</v>
      </c>
      <c r="K5" s="39">
        <v>11</v>
      </c>
      <c r="L5" s="65">
        <v>12</v>
      </c>
      <c r="M5" s="65">
        <v>13</v>
      </c>
      <c r="N5" s="39">
        <v>14</v>
      </c>
      <c r="O5" s="39">
        <v>15</v>
      </c>
      <c r="P5" s="39">
        <v>16</v>
      </c>
      <c r="Q5" s="65">
        <v>17</v>
      </c>
      <c r="R5" s="39">
        <v>18</v>
      </c>
    </row>
    <row r="6" spans="1:22" ht="25.5" customHeight="1" x14ac:dyDescent="0.25">
      <c r="A6" s="159" t="s">
        <v>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s="3" customFormat="1" x14ac:dyDescent="0.25">
      <c r="A7" s="2">
        <v>1</v>
      </c>
      <c r="B7" s="4" t="str">
        <f>Bagerhat!B79</f>
        <v>201143001 - Chitalmari-Hizla UP-Kalatola UP</v>
      </c>
      <c r="C7" s="2">
        <f>Bagerhat!C79</f>
        <v>0</v>
      </c>
      <c r="D7" s="5">
        <f>Bagerhat!D79</f>
        <v>0</v>
      </c>
      <c r="E7" s="5">
        <f>Bagerhat!E79</f>
        <v>0</v>
      </c>
      <c r="F7" s="22">
        <f>Bagerhat!F79</f>
        <v>0</v>
      </c>
      <c r="G7" s="5">
        <f>Bagerhat!G79</f>
        <v>0</v>
      </c>
      <c r="H7" s="77">
        <f>Bagerhat!H79</f>
        <v>0</v>
      </c>
      <c r="I7" s="83">
        <f>Bagerhat!I79</f>
        <v>0</v>
      </c>
      <c r="J7" s="77">
        <f>Bagerhat!J79</f>
        <v>0</v>
      </c>
      <c r="K7" s="5">
        <f>Bagerhat!K79</f>
        <v>0</v>
      </c>
      <c r="L7" s="80">
        <f>Bagerhat!L79</f>
        <v>0</v>
      </c>
      <c r="M7" s="77">
        <f>Bagerhat!M79</f>
        <v>0</v>
      </c>
      <c r="N7" s="5">
        <f>Bagerhat!N79</f>
        <v>0</v>
      </c>
      <c r="O7" s="5">
        <f>Bagerhat!O79</f>
        <v>0</v>
      </c>
      <c r="P7" s="5">
        <f>Bagerhat!P79</f>
        <v>0</v>
      </c>
      <c r="Q7" s="80" t="e">
        <f>Bagerhat!Q79</f>
        <v>#DIV/0!</v>
      </c>
      <c r="R7" s="2">
        <f>Bagerhat!R79</f>
        <v>0</v>
      </c>
    </row>
    <row r="8" spans="1:22" s="3" customFormat="1" ht="28.5" x14ac:dyDescent="0.25">
      <c r="A8" s="2">
        <v>2</v>
      </c>
      <c r="B8" s="4" t="str">
        <f>Bagerhat!B80</f>
        <v>201143006-Chinguri hat-Kalatala UP-Banglabazar Road.</v>
      </c>
      <c r="C8" s="2">
        <f>Bagerhat!C80</f>
        <v>0</v>
      </c>
      <c r="D8" s="5">
        <f>Bagerhat!D80</f>
        <v>0</v>
      </c>
      <c r="E8" s="5">
        <f>Bagerhat!E80</f>
        <v>0</v>
      </c>
      <c r="F8" s="22">
        <f>Bagerhat!F80</f>
        <v>0</v>
      </c>
      <c r="G8" s="5">
        <f>Bagerhat!G80</f>
        <v>0</v>
      </c>
      <c r="H8" s="77">
        <f>Bagerhat!H80</f>
        <v>0</v>
      </c>
      <c r="I8" s="83">
        <f>Bagerhat!I80</f>
        <v>0</v>
      </c>
      <c r="J8" s="77">
        <f>Bagerhat!J80</f>
        <v>0</v>
      </c>
      <c r="K8" s="5">
        <f>Bagerhat!K80</f>
        <v>0</v>
      </c>
      <c r="L8" s="80">
        <f>Bagerhat!L80</f>
        <v>0</v>
      </c>
      <c r="M8" s="77">
        <f>Bagerhat!M80</f>
        <v>0</v>
      </c>
      <c r="N8" s="5">
        <f>Bagerhat!N80</f>
        <v>0</v>
      </c>
      <c r="O8" s="5">
        <f>Bagerhat!O80</f>
        <v>0</v>
      </c>
      <c r="P8" s="5">
        <f>Bagerhat!P80</f>
        <v>0</v>
      </c>
      <c r="Q8" s="80" t="e">
        <f>Bagerhat!Q80</f>
        <v>#DIV/0!</v>
      </c>
      <c r="R8" s="2">
        <f>Bagerhat!R80</f>
        <v>0</v>
      </c>
    </row>
    <row r="9" spans="1:22" s="3" customFormat="1" x14ac:dyDescent="0.25">
      <c r="A9" s="2">
        <v>3</v>
      </c>
      <c r="B9" s="4" t="str">
        <f>Bagerhat!B81</f>
        <v>201143007 - Saildah hat-Kalatala UP</v>
      </c>
      <c r="C9" s="2">
        <f>Bagerhat!C81</f>
        <v>0</v>
      </c>
      <c r="D9" s="5">
        <f>Bagerhat!D81</f>
        <v>0</v>
      </c>
      <c r="E9" s="5">
        <f>Bagerhat!E81</f>
        <v>0</v>
      </c>
      <c r="F9" s="22">
        <f>Bagerhat!F81</f>
        <v>0</v>
      </c>
      <c r="G9" s="5">
        <f>Bagerhat!G81</f>
        <v>0</v>
      </c>
      <c r="H9" s="77">
        <f>Bagerhat!H81</f>
        <v>0</v>
      </c>
      <c r="I9" s="83">
        <f>Bagerhat!I81</f>
        <v>0</v>
      </c>
      <c r="J9" s="77">
        <f>Bagerhat!J81</f>
        <v>0</v>
      </c>
      <c r="K9" s="5">
        <f>Bagerhat!K81</f>
        <v>0</v>
      </c>
      <c r="L9" s="80">
        <f>Bagerhat!L81</f>
        <v>0</v>
      </c>
      <c r="M9" s="77">
        <f>Bagerhat!M81</f>
        <v>0</v>
      </c>
      <c r="N9" s="5">
        <f>Bagerhat!N81</f>
        <v>0</v>
      </c>
      <c r="O9" s="5">
        <f>Bagerhat!O81</f>
        <v>0</v>
      </c>
      <c r="P9" s="5">
        <f>Bagerhat!P81</f>
        <v>0</v>
      </c>
      <c r="Q9" s="80" t="e">
        <f>Bagerhat!Q81</f>
        <v>#DIV/0!</v>
      </c>
      <c r="R9" s="2">
        <f>Bagerhat!R81</f>
        <v>0</v>
      </c>
    </row>
    <row r="10" spans="1:22" s="3" customFormat="1" ht="25.5" customHeight="1" x14ac:dyDescent="0.25">
      <c r="A10" s="159" t="s">
        <v>11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</row>
    <row r="11" spans="1:22" s="3" customFormat="1" ht="28.5" x14ac:dyDescent="0.25">
      <c r="A11" s="2">
        <v>4</v>
      </c>
      <c r="B11" s="4" t="str">
        <f>Bagerhat!B182</f>
        <v>201144020-Kirtankhali - Kharamkhali road (via Khasherhat GC) Road.</v>
      </c>
      <c r="C11" s="2">
        <f>Bagerhat!C182</f>
        <v>0</v>
      </c>
      <c r="D11" s="5">
        <f>Bagerhat!D182</f>
        <v>0</v>
      </c>
      <c r="E11" s="5">
        <f>Bagerhat!E182</f>
        <v>0</v>
      </c>
      <c r="F11" s="22">
        <f>Bagerhat!F182</f>
        <v>0</v>
      </c>
      <c r="G11" s="5">
        <f>Bagerhat!G182</f>
        <v>0</v>
      </c>
      <c r="H11" s="77">
        <f>Bagerhat!H182</f>
        <v>0</v>
      </c>
      <c r="I11" s="83">
        <f>Bagerhat!I182</f>
        <v>0</v>
      </c>
      <c r="J11" s="77">
        <f>Bagerhat!J182</f>
        <v>0</v>
      </c>
      <c r="K11" s="5">
        <f>Bagerhat!K182</f>
        <v>0</v>
      </c>
      <c r="L11" s="80">
        <f>Bagerhat!L182</f>
        <v>0</v>
      </c>
      <c r="M11" s="77">
        <f>Bagerhat!M182</f>
        <v>0</v>
      </c>
      <c r="N11" s="5">
        <f>Bagerhat!N182</f>
        <v>0</v>
      </c>
      <c r="O11" s="5">
        <f>Bagerhat!O182</f>
        <v>0</v>
      </c>
      <c r="P11" s="5">
        <f>Bagerhat!P182</f>
        <v>0</v>
      </c>
      <c r="Q11" s="80" t="e">
        <f>Bagerhat!Q182</f>
        <v>#DIV/0!</v>
      </c>
      <c r="R11" s="2">
        <f>Bagerhat!R182</f>
        <v>0</v>
      </c>
    </row>
    <row r="12" spans="1:22" s="3" customFormat="1" ht="57" x14ac:dyDescent="0.25">
      <c r="A12" s="2">
        <v>5</v>
      </c>
      <c r="B12" s="4" t="str">
        <f>Bagerhat!B183</f>
        <v>201144011 - Development of Moidah Shibpur Club- Kaligati Road. Ch 00-878. Salvage Cost TK. 404704.00</v>
      </c>
      <c r="C12" s="2" t="str">
        <f>Bagerhat!C183</f>
        <v>KDRIDP/Bager/W-15/2016-17</v>
      </c>
      <c r="D12" s="5">
        <f>Bagerhat!D183</f>
        <v>0.878</v>
      </c>
      <c r="E12" s="5">
        <f>Bagerhat!E183</f>
        <v>0</v>
      </c>
      <c r="F12" s="22">
        <f>Bagerhat!F183</f>
        <v>0</v>
      </c>
      <c r="G12" s="5">
        <f>Bagerhat!G183</f>
        <v>61.46</v>
      </c>
      <c r="H12" s="77">
        <f>Bagerhat!H183</f>
        <v>42926</v>
      </c>
      <c r="I12" s="83" t="str">
        <f>Bagerhat!I183</f>
        <v>M/S S.S. Traders, Tungipara, Gopalgonj</v>
      </c>
      <c r="J12" s="77">
        <f>Bagerhat!J183</f>
        <v>42971</v>
      </c>
      <c r="K12" s="5">
        <f>Bagerhat!K183</f>
        <v>59.92</v>
      </c>
      <c r="L12" s="80">
        <f>Bagerhat!L183</f>
        <v>1</v>
      </c>
      <c r="M12" s="77">
        <f>Bagerhat!M183</f>
        <v>43342</v>
      </c>
      <c r="N12" s="5">
        <f>Bagerhat!N183</f>
        <v>59.87</v>
      </c>
      <c r="O12" s="5">
        <f>Bagerhat!O183</f>
        <v>59.87</v>
      </c>
      <c r="P12" s="5">
        <f>Bagerhat!P183</f>
        <v>0</v>
      </c>
      <c r="Q12" s="80">
        <f>Bagerhat!Q183</f>
        <v>0.99916555407209606</v>
      </c>
      <c r="R12" s="2" t="str">
        <f>Bagerhat!R183</f>
        <v>Final</v>
      </c>
    </row>
    <row r="13" spans="1:22" s="3" customFormat="1" ht="28.5" x14ac:dyDescent="0.25">
      <c r="A13" s="2">
        <v>6</v>
      </c>
      <c r="B13" s="4" t="str">
        <f>Bagerhat!B184</f>
        <v>201144023 - Chinguri kheaghat-Krishi Bank-Kalatala road</v>
      </c>
      <c r="C13" s="2">
        <f>Bagerhat!C184</f>
        <v>0</v>
      </c>
      <c r="D13" s="5">
        <f>Bagerhat!D184</f>
        <v>0</v>
      </c>
      <c r="E13" s="5">
        <f>Bagerhat!E184</f>
        <v>0</v>
      </c>
      <c r="F13" s="22">
        <f>Bagerhat!F184</f>
        <v>0</v>
      </c>
      <c r="G13" s="5">
        <f>Bagerhat!G184</f>
        <v>0</v>
      </c>
      <c r="H13" s="77">
        <f>Bagerhat!H184</f>
        <v>0</v>
      </c>
      <c r="I13" s="83">
        <f>Bagerhat!I184</f>
        <v>0</v>
      </c>
      <c r="J13" s="77">
        <f>Bagerhat!J184</f>
        <v>0</v>
      </c>
      <c r="K13" s="5">
        <f>Bagerhat!K184</f>
        <v>0</v>
      </c>
      <c r="L13" s="80">
        <f>Bagerhat!L184</f>
        <v>0</v>
      </c>
      <c r="M13" s="77">
        <f>Bagerhat!M184</f>
        <v>0</v>
      </c>
      <c r="N13" s="5">
        <f>Bagerhat!N184</f>
        <v>0</v>
      </c>
      <c r="O13" s="5">
        <f>Bagerhat!O184</f>
        <v>0</v>
      </c>
      <c r="P13" s="5">
        <f>Bagerhat!P184</f>
        <v>0</v>
      </c>
      <c r="Q13" s="80" t="e">
        <f>Bagerhat!Q184</f>
        <v>#DIV/0!</v>
      </c>
      <c r="R13" s="2">
        <f>Bagerhat!R184</f>
        <v>0</v>
      </c>
    </row>
    <row r="14" spans="1:22" s="3" customFormat="1" ht="71.25" x14ac:dyDescent="0.25">
      <c r="A14" s="2">
        <v>7</v>
      </c>
      <c r="B14" s="4" t="str">
        <f>Bagerhat!B185</f>
        <v>201144032 - Development of Khaserhat- Asoknagar Road. Ch 2300-4595 m. Salvage Cost TK. 433415.00</v>
      </c>
      <c r="C14" s="2" t="str">
        <f>Bagerhat!C185</f>
        <v>KDRIDP/Bager/W-13/2016-17</v>
      </c>
      <c r="D14" s="5">
        <f>Bagerhat!D185</f>
        <v>2.2949999999999999</v>
      </c>
      <c r="E14" s="5">
        <f>Bagerhat!E185</f>
        <v>0</v>
      </c>
      <c r="F14" s="22">
        <f>Bagerhat!F185</f>
        <v>0</v>
      </c>
      <c r="G14" s="5">
        <f>Bagerhat!G185</f>
        <v>147.91</v>
      </c>
      <c r="H14" s="77">
        <f>Bagerhat!H185</f>
        <v>42925</v>
      </c>
      <c r="I14" s="83" t="str">
        <f>Bagerhat!I185</f>
        <v>M/S Sohel Construction, Pourashava Road, Bagerhat</v>
      </c>
      <c r="J14" s="77">
        <f>Bagerhat!J185</f>
        <v>42969</v>
      </c>
      <c r="K14" s="5">
        <f>Bagerhat!K185</f>
        <v>143.47</v>
      </c>
      <c r="L14" s="80">
        <f>Bagerhat!L185</f>
        <v>0.6</v>
      </c>
      <c r="M14" s="77">
        <f>Bagerhat!M185</f>
        <v>43341</v>
      </c>
      <c r="N14" s="5">
        <f>Bagerhat!N185</f>
        <v>0</v>
      </c>
      <c r="O14" s="5">
        <f>Bagerhat!O185</f>
        <v>91.31</v>
      </c>
      <c r="P14" s="5">
        <f>Bagerhat!P185</f>
        <v>-91.31</v>
      </c>
      <c r="Q14" s="80">
        <f>Bagerhat!Q185</f>
        <v>0.63643967379940058</v>
      </c>
      <c r="R14" s="2" t="str">
        <f>Bagerhat!R185</f>
        <v>1st R/A</v>
      </c>
    </row>
    <row r="15" spans="1:22" s="3" customFormat="1" ht="71.25" x14ac:dyDescent="0.25">
      <c r="A15" s="2">
        <v>8</v>
      </c>
      <c r="B15" s="4" t="str">
        <f>Bagerhat!B186</f>
        <v>201144033-Development of Shampara- Kudari via Panchpara Hat Road. Ch 1000-2550 m. Salvage Cost TK. 796234.00</v>
      </c>
      <c r="C15" s="2" t="str">
        <f>Bagerhat!C186</f>
        <v>KDRIDP/Bager/W-12/2016-17</v>
      </c>
      <c r="D15" s="5">
        <f>Bagerhat!D186</f>
        <v>1.55</v>
      </c>
      <c r="E15" s="5">
        <f>Bagerhat!E186</f>
        <v>0</v>
      </c>
      <c r="F15" s="22">
        <f>Bagerhat!F186</f>
        <v>0</v>
      </c>
      <c r="G15" s="5">
        <f>Bagerhat!G186</f>
        <v>140.03</v>
      </c>
      <c r="H15" s="77">
        <f>Bagerhat!H186</f>
        <v>42925</v>
      </c>
      <c r="I15" s="83" t="str">
        <f>Bagerhat!I186</f>
        <v>M/S Sohel Construction, Pourashava Road, Bagerhat</v>
      </c>
      <c r="J15" s="77">
        <f>Bagerhat!J186</f>
        <v>42969</v>
      </c>
      <c r="K15" s="5">
        <f>Bagerhat!K186</f>
        <v>135.16999999999999</v>
      </c>
      <c r="L15" s="80">
        <f>Bagerhat!L186</f>
        <v>0.5</v>
      </c>
      <c r="M15" s="77">
        <f>Bagerhat!M186</f>
        <v>43341</v>
      </c>
      <c r="N15" s="5">
        <f>Bagerhat!N186</f>
        <v>0</v>
      </c>
      <c r="O15" s="5">
        <f>Bagerhat!O186</f>
        <v>48.34</v>
      </c>
      <c r="P15" s="5">
        <f>Bagerhat!P186</f>
        <v>-48.34</v>
      </c>
      <c r="Q15" s="80">
        <f>Bagerhat!Q186</f>
        <v>0.35762373307686623</v>
      </c>
      <c r="R15" s="2" t="str">
        <f>Bagerhat!R186</f>
        <v>1st R/A</v>
      </c>
    </row>
    <row r="16" spans="1:22" s="3" customFormat="1" ht="57" x14ac:dyDescent="0.25">
      <c r="A16" s="2">
        <v>9</v>
      </c>
      <c r="B16" s="4" t="str">
        <f>Bagerhat!B187</f>
        <v>201144049-Development of Barobaria at RHD Road-Ghola High School-Baroguni bazar Road. Ch 00-1700 m. Salvage Cost TK. 261420.00</v>
      </c>
      <c r="C16" s="2" t="str">
        <f>Bagerhat!C187</f>
        <v>KDRIDP/Bager/W-14/2016-17</v>
      </c>
      <c r="D16" s="5">
        <f>Bagerhat!D187</f>
        <v>1.7</v>
      </c>
      <c r="E16" s="5">
        <f>Bagerhat!E187</f>
        <v>0</v>
      </c>
      <c r="F16" s="22">
        <f>Bagerhat!F187</f>
        <v>0</v>
      </c>
      <c r="G16" s="5">
        <f>Bagerhat!G187</f>
        <v>105.59</v>
      </c>
      <c r="H16" s="77">
        <f>Bagerhat!H187</f>
        <v>42926</v>
      </c>
      <c r="I16" s="83" t="str">
        <f>Bagerhat!I187</f>
        <v>Md. Iqbal Hossain, Tungipara, Gopalgonj.</v>
      </c>
      <c r="J16" s="77">
        <f>Bagerhat!J187</f>
        <v>42953</v>
      </c>
      <c r="K16" s="5">
        <f>Bagerhat!K187</f>
        <v>101.05</v>
      </c>
      <c r="L16" s="80">
        <f>Bagerhat!L187</f>
        <v>0.6</v>
      </c>
      <c r="M16" s="77">
        <f>Bagerhat!M187</f>
        <v>43341</v>
      </c>
      <c r="N16" s="5">
        <f>Bagerhat!N187</f>
        <v>0</v>
      </c>
      <c r="O16" s="5">
        <f>Bagerhat!O187</f>
        <v>49.8</v>
      </c>
      <c r="P16" s="5">
        <f>Bagerhat!P187</f>
        <v>-49.8</v>
      </c>
      <c r="Q16" s="80">
        <f>Bagerhat!Q187</f>
        <v>0.49282533399307271</v>
      </c>
      <c r="R16" s="2">
        <f>Bagerhat!R187</f>
        <v>0</v>
      </c>
    </row>
    <row r="17" spans="1:18" s="3" customFormat="1" ht="71.25" x14ac:dyDescent="0.25">
      <c r="A17" s="2">
        <v>10</v>
      </c>
      <c r="B17" s="4" t="str">
        <f>Bagerhat!B188</f>
        <v xml:space="preserve">201145027-Improvement of Hizla Sheikpara- Agakhal RPS Road. Ch 00 -1275m. Salvage Cost TK. 618000.00 </v>
      </c>
      <c r="C17" s="2" t="str">
        <f>Bagerhat!C188</f>
        <v>KDRIDP/Bager/W-64/2017-18</v>
      </c>
      <c r="D17" s="5">
        <f>Bagerhat!D188</f>
        <v>1.2749999999999999</v>
      </c>
      <c r="E17" s="5">
        <f>Bagerhat!E188</f>
        <v>0</v>
      </c>
      <c r="F17" s="22">
        <f>Bagerhat!F188</f>
        <v>0</v>
      </c>
      <c r="G17" s="5">
        <f>Bagerhat!G188</f>
        <v>103.13</v>
      </c>
      <c r="H17" s="77">
        <f>Bagerhat!H188</f>
        <v>43051</v>
      </c>
      <c r="I17" s="83" t="str">
        <f>Bagerhat!I188</f>
        <v>M/S Kamrul &amp; Brothers, Mohammadpara, Gopalgonj</v>
      </c>
      <c r="J17" s="77">
        <f>Bagerhat!J188</f>
        <v>43137</v>
      </c>
      <c r="K17" s="5">
        <f>Bagerhat!K188</f>
        <v>92.82</v>
      </c>
      <c r="L17" s="80">
        <f>Bagerhat!L188</f>
        <v>0.3</v>
      </c>
      <c r="M17" s="77">
        <f>Bagerhat!M188</f>
        <v>43508</v>
      </c>
      <c r="N17" s="5">
        <f>Bagerhat!N188</f>
        <v>0</v>
      </c>
      <c r="O17" s="5">
        <f>Bagerhat!O188</f>
        <v>0</v>
      </c>
      <c r="P17" s="5">
        <f>Bagerhat!P188</f>
        <v>0</v>
      </c>
      <c r="Q17" s="80">
        <f>Bagerhat!Q188</f>
        <v>0</v>
      </c>
      <c r="R17" s="2">
        <f>Bagerhat!R188</f>
        <v>0</v>
      </c>
    </row>
    <row r="18" spans="1:18" s="3" customFormat="1" ht="25.5" customHeight="1" x14ac:dyDescent="0.25">
      <c r="A18" s="159" t="s">
        <v>12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</row>
    <row r="19" spans="1:18" s="3" customFormat="1" ht="57" x14ac:dyDescent="0.25">
      <c r="A19" s="2">
        <v>11</v>
      </c>
      <c r="B19" s="4" t="str">
        <f>Bagerhat!B249</f>
        <v>201145133-Improvment of HBB Road at Umajuri Pachimpara road-Umajuri Bottala Hasans House Road Ch00-620m. Salvage Cost Tk.-129789.00(fixed)</v>
      </c>
      <c r="C19" s="2" t="str">
        <f>Bagerhat!C249</f>
        <v>KDRIDP/Bager/W-30/2017-18</v>
      </c>
      <c r="D19" s="5">
        <f>Bagerhat!D249</f>
        <v>0.62</v>
      </c>
      <c r="E19" s="5">
        <f>Bagerhat!E249</f>
        <v>0</v>
      </c>
      <c r="F19" s="22">
        <f>Bagerhat!F249</f>
        <v>0</v>
      </c>
      <c r="G19" s="5">
        <f>Bagerhat!G249</f>
        <v>26.72</v>
      </c>
      <c r="H19" s="77">
        <f>Bagerhat!H249</f>
        <v>42990</v>
      </c>
      <c r="I19" s="83" t="str">
        <f>Bagerhat!I249</f>
        <v>M/S Alif Store, Chitalmari, Bagerhat.</v>
      </c>
      <c r="J19" s="77">
        <f>Bagerhat!J249</f>
        <v>43024</v>
      </c>
      <c r="K19" s="5">
        <f>Bagerhat!K249</f>
        <v>26.72</v>
      </c>
      <c r="L19" s="80">
        <f>Bagerhat!L249</f>
        <v>1</v>
      </c>
      <c r="M19" s="77">
        <f>Bagerhat!M249</f>
        <v>43303</v>
      </c>
      <c r="N19" s="5">
        <f>Bagerhat!N249</f>
        <v>26.58</v>
      </c>
      <c r="O19" s="5">
        <f>Bagerhat!O249</f>
        <v>26.58</v>
      </c>
      <c r="P19" s="5">
        <f>Bagerhat!P249</f>
        <v>0</v>
      </c>
      <c r="Q19" s="80">
        <f>Bagerhat!Q249</f>
        <v>0.99476047904191611</v>
      </c>
      <c r="R19" s="2" t="str">
        <f>Bagerhat!R249</f>
        <v>Final</v>
      </c>
    </row>
    <row r="20" spans="1:18" s="3" customFormat="1" ht="57" x14ac:dyDescent="0.25">
      <c r="A20" s="2">
        <v>12</v>
      </c>
      <c r="B20" s="4" t="str">
        <f>Bagerhat!B250</f>
        <v>201145115-Improvement of HBB Road at Baburhat Khayaghat Chursta -Hanif Sheks house road. Ch00-510m</v>
      </c>
      <c r="C20" s="2" t="str">
        <f>Bagerhat!C250</f>
        <v>KDRIDP/Bager/W-33/2017-18</v>
      </c>
      <c r="D20" s="5">
        <f>Bagerhat!D250</f>
        <v>0.51</v>
      </c>
      <c r="E20" s="5">
        <f>Bagerhat!E250</f>
        <v>0</v>
      </c>
      <c r="F20" s="22">
        <f>Bagerhat!F250</f>
        <v>0</v>
      </c>
      <c r="G20" s="5">
        <f>Bagerhat!G250</f>
        <v>18.420000000000002</v>
      </c>
      <c r="H20" s="77">
        <f>Bagerhat!H250</f>
        <v>42990</v>
      </c>
      <c r="I20" s="83" t="str">
        <f>Bagerhat!I250</f>
        <v>M/S Munna Enterprise, Chitalmari, Bagerhat.</v>
      </c>
      <c r="J20" s="77">
        <f>Bagerhat!J250</f>
        <v>43060</v>
      </c>
      <c r="K20" s="5">
        <f>Bagerhat!K250</f>
        <v>18.420000000000002</v>
      </c>
      <c r="L20" s="80">
        <f>Bagerhat!L250</f>
        <v>1</v>
      </c>
      <c r="M20" s="77">
        <f>Bagerhat!M250</f>
        <v>43339</v>
      </c>
      <c r="N20" s="5">
        <f>Bagerhat!N250</f>
        <v>18.420000000000002</v>
      </c>
      <c r="O20" s="5">
        <f>Bagerhat!O250</f>
        <v>18.420000000000002</v>
      </c>
      <c r="P20" s="5">
        <f>Bagerhat!P250</f>
        <v>0</v>
      </c>
      <c r="Q20" s="80">
        <f>Bagerhat!Q250</f>
        <v>1</v>
      </c>
      <c r="R20" s="2" t="str">
        <f>Bagerhat!R250</f>
        <v>Final</v>
      </c>
    </row>
    <row r="21" spans="1:18" s="3" customFormat="1" ht="71.25" x14ac:dyDescent="0.25">
      <c r="A21" s="2">
        <v>13</v>
      </c>
      <c r="B21" s="4" t="str">
        <f>Bagerhat!B251</f>
        <v>201145114-Improvement of Besharkhola (Bottola)-Bottola Abdul Gazi house road via Sultan Chairman road Ch750-1590m by BC</v>
      </c>
      <c r="C21" s="2" t="str">
        <f>Bagerhat!C251</f>
        <v>KDRIDP/Bager/W-42/2017-18</v>
      </c>
      <c r="D21" s="5">
        <f>Bagerhat!D251</f>
        <v>0.84</v>
      </c>
      <c r="E21" s="5">
        <f>Bagerhat!E251</f>
        <v>0</v>
      </c>
      <c r="F21" s="22">
        <f>Bagerhat!F251</f>
        <v>0</v>
      </c>
      <c r="G21" s="5">
        <f>Bagerhat!G251</f>
        <v>49.345999999999997</v>
      </c>
      <c r="H21" s="77">
        <f>Bagerhat!H251</f>
        <v>43003</v>
      </c>
      <c r="I21" s="83" t="str">
        <f>Bagerhat!I251</f>
        <v>M/S Joy Enterprise, Khan tower, Shibbari more, Khulna</v>
      </c>
      <c r="J21" s="77">
        <f>Bagerhat!J251</f>
        <v>43054</v>
      </c>
      <c r="K21" s="5">
        <f>Bagerhat!K251</f>
        <v>44.41</v>
      </c>
      <c r="L21" s="80">
        <f>Bagerhat!L251</f>
        <v>1</v>
      </c>
      <c r="M21" s="77">
        <f>Bagerhat!M251</f>
        <v>43425</v>
      </c>
      <c r="N21" s="5">
        <f>Bagerhat!N251</f>
        <v>44.23</v>
      </c>
      <c r="O21" s="5">
        <f>Bagerhat!O251</f>
        <v>44.23</v>
      </c>
      <c r="P21" s="5">
        <f>Bagerhat!P251</f>
        <v>0</v>
      </c>
      <c r="Q21" s="80">
        <f>Bagerhat!Q251</f>
        <v>0.99594685881558209</v>
      </c>
      <c r="R21" s="2" t="str">
        <f>Bagerhat!R251</f>
        <v>Final</v>
      </c>
    </row>
    <row r="22" spans="1:18" s="3" customFormat="1" ht="57" x14ac:dyDescent="0.25">
      <c r="A22" s="2">
        <v>14</v>
      </c>
      <c r="B22" s="4" t="str">
        <f>Bagerhat!B252</f>
        <v>201145116-Improvement of HBB Road at Bottola Khuria AKub Sheks house Katchuria Baser Gazi house road. Ch00-926m. Salvage Cost. TK. -338716.00</v>
      </c>
      <c r="C22" s="2" t="str">
        <f>Bagerhat!C252</f>
        <v>KDRIDP/Bager/W-34/2017-18</v>
      </c>
      <c r="D22" s="5">
        <f>Bagerhat!D252</f>
        <v>0.92600000000000005</v>
      </c>
      <c r="E22" s="5">
        <f>Bagerhat!E252</f>
        <v>0</v>
      </c>
      <c r="F22" s="22">
        <f>Bagerhat!F252</f>
        <v>0</v>
      </c>
      <c r="G22" s="5">
        <f>Bagerhat!G252</f>
        <v>34.409999999999997</v>
      </c>
      <c r="H22" s="77">
        <f>Bagerhat!H252</f>
        <v>42990</v>
      </c>
      <c r="I22" s="83" t="str">
        <f>Bagerhat!I252</f>
        <v>M/S Munna Enterprise, Chitalmari, Bagerhat.</v>
      </c>
      <c r="J22" s="77">
        <f>Bagerhat!J252</f>
        <v>43018</v>
      </c>
      <c r="K22" s="5">
        <f>Bagerhat!K252</f>
        <v>34.39</v>
      </c>
      <c r="L22" s="80">
        <f>Bagerhat!L252</f>
        <v>1</v>
      </c>
      <c r="M22" s="77">
        <f>Bagerhat!M252</f>
        <v>43297</v>
      </c>
      <c r="N22" s="5">
        <f>Bagerhat!N252</f>
        <v>34.380000000000003</v>
      </c>
      <c r="O22" s="5">
        <f>Bagerhat!O252</f>
        <v>34.380000000000003</v>
      </c>
      <c r="P22" s="5">
        <f>Bagerhat!P252</f>
        <v>0</v>
      </c>
      <c r="Q22" s="80">
        <f>Bagerhat!Q252</f>
        <v>0.99970921779587096</v>
      </c>
      <c r="R22" s="2" t="str">
        <f>Bagerhat!R252</f>
        <v>Final</v>
      </c>
    </row>
    <row r="23" spans="1:18" s="3" customFormat="1" ht="71.25" x14ac:dyDescent="0.25">
      <c r="A23" s="2">
        <v>15</v>
      </c>
      <c r="B23" s="4" t="str">
        <f>Bagerhat!B253</f>
        <v>201145121-Improvement of Bottola Bazar (Mozam Mistry Bari)- Khuria Motin House Road Ch00-670 m. Salvage Cost-2,31,118.00</v>
      </c>
      <c r="C23" s="2" t="str">
        <f>Bagerhat!C253</f>
        <v>KDRIDP/Bager/W-23/2017-18</v>
      </c>
      <c r="D23" s="5">
        <f>Bagerhat!D253</f>
        <v>0.67</v>
      </c>
      <c r="E23" s="5">
        <f>Bagerhat!E253</f>
        <v>0</v>
      </c>
      <c r="F23" s="22">
        <f>Bagerhat!F253</f>
        <v>0</v>
      </c>
      <c r="G23" s="5">
        <f>Bagerhat!G253</f>
        <v>39.58</v>
      </c>
      <c r="H23" s="77">
        <f>Bagerhat!H253</f>
        <v>42964</v>
      </c>
      <c r="I23" s="83" t="str">
        <f>Bagerhat!I253</f>
        <v>M/S Joy Enterprise, Khan tower, Shibbari more, Khulna</v>
      </c>
      <c r="J23" s="77">
        <f>Bagerhat!J253</f>
        <v>43017</v>
      </c>
      <c r="K23" s="5">
        <f>Bagerhat!K253</f>
        <v>35.619999999999997</v>
      </c>
      <c r="L23" s="80">
        <f>Bagerhat!L253</f>
        <v>0.6</v>
      </c>
      <c r="M23" s="77">
        <f>Bagerhat!M253</f>
        <v>43296</v>
      </c>
      <c r="N23" s="5">
        <f>Bagerhat!N253</f>
        <v>0</v>
      </c>
      <c r="O23" s="5">
        <f>Bagerhat!O253</f>
        <v>17.510000000000002</v>
      </c>
      <c r="P23" s="5">
        <f>Bagerhat!P253</f>
        <v>-17.510000000000002</v>
      </c>
      <c r="Q23" s="80">
        <f>Bagerhat!Q253</f>
        <v>0.4915777653003931</v>
      </c>
      <c r="R23" s="2" t="str">
        <f>Bagerhat!R253</f>
        <v>1st R/A</v>
      </c>
    </row>
    <row r="24" spans="1:18" s="3" customFormat="1" ht="57" x14ac:dyDescent="0.25">
      <c r="A24" s="2">
        <v>16</v>
      </c>
      <c r="B24" s="4" t="str">
        <f>Bagerhat!B254</f>
        <v>201145106-Improvement of Babuana of Shantos pur Lararkul Road Lalrarkul primary School Road By HBB. Ch 00-800 m</v>
      </c>
      <c r="C24" s="2" t="str">
        <f>Bagerhat!C254</f>
        <v>KDRIDP/Bager/W-61/2017-18</v>
      </c>
      <c r="D24" s="5">
        <f>Bagerhat!D254</f>
        <v>0.8</v>
      </c>
      <c r="E24" s="5">
        <f>Bagerhat!E254</f>
        <v>0</v>
      </c>
      <c r="F24" s="22">
        <f>Bagerhat!F254</f>
        <v>0</v>
      </c>
      <c r="G24" s="5">
        <f>Bagerhat!G254</f>
        <v>56.88</v>
      </c>
      <c r="H24" s="77">
        <f>Bagerhat!H254</f>
        <v>43237</v>
      </c>
      <c r="I24" s="83" t="str">
        <f>Bagerhat!I254</f>
        <v>M/S Tasfia Construction, Chitalmari, Bagerhat</v>
      </c>
      <c r="J24" s="77">
        <f>Bagerhat!J254</f>
        <v>43256</v>
      </c>
      <c r="K24" s="5">
        <f>Bagerhat!K254</f>
        <v>59.298000000000002</v>
      </c>
      <c r="L24" s="80">
        <f>Bagerhat!L254</f>
        <v>0.3</v>
      </c>
      <c r="M24" s="77">
        <f>Bagerhat!M254</f>
        <v>43626</v>
      </c>
      <c r="N24" s="5">
        <f>Bagerhat!N254</f>
        <v>0</v>
      </c>
      <c r="O24" s="5">
        <f>Bagerhat!O254</f>
        <v>16.68</v>
      </c>
      <c r="P24" s="5">
        <f>Bagerhat!P254</f>
        <v>-16.68</v>
      </c>
      <c r="Q24" s="80">
        <f>Bagerhat!Q254</f>
        <v>0.28129110593949203</v>
      </c>
      <c r="R24" s="2" t="str">
        <f>Bagerhat!R254</f>
        <v>1st R/A</v>
      </c>
    </row>
    <row r="25" spans="1:18" s="3" customFormat="1" ht="57" x14ac:dyDescent="0.25">
      <c r="A25" s="2">
        <v>17</v>
      </c>
      <c r="B25" s="4" t="str">
        <f>Bagerhat!B255</f>
        <v>201144024-Improvement of HBB Road at KirtonKhali Santoshpur R&amp;H road. Ch. 2875-3235m. Salvage amount tk.1,91,274.00 (fixed)</v>
      </c>
      <c r="C25" s="2" t="str">
        <f>Bagerhat!C255</f>
        <v>KDRIDP/Bager/W-32/2017-18</v>
      </c>
      <c r="D25" s="5">
        <f>Bagerhat!D255</f>
        <v>0.36</v>
      </c>
      <c r="E25" s="5">
        <f>Bagerhat!E255</f>
        <v>0</v>
      </c>
      <c r="F25" s="22">
        <f>Bagerhat!F255</f>
        <v>0</v>
      </c>
      <c r="G25" s="5">
        <f>Bagerhat!G255</f>
        <v>13.94</v>
      </c>
      <c r="H25" s="77">
        <f>Bagerhat!H255</f>
        <v>42990</v>
      </c>
      <c r="I25" s="83" t="str">
        <f>Bagerhat!I255</f>
        <v>M/S Munna Enterprise, Chitalmari, Bagerhat.</v>
      </c>
      <c r="J25" s="77">
        <f>Bagerhat!J255</f>
        <v>43018</v>
      </c>
      <c r="K25" s="5">
        <f>Bagerhat!K255</f>
        <v>13.93</v>
      </c>
      <c r="L25" s="80">
        <f>Bagerhat!L255</f>
        <v>0.7</v>
      </c>
      <c r="M25" s="77">
        <f>Bagerhat!M255</f>
        <v>43297</v>
      </c>
      <c r="N25" s="5">
        <f>Bagerhat!N255</f>
        <v>0</v>
      </c>
      <c r="O25" s="5">
        <f>Bagerhat!O255</f>
        <v>0</v>
      </c>
      <c r="P25" s="5">
        <f>Bagerhat!P255</f>
        <v>0</v>
      </c>
      <c r="Q25" s="80">
        <f>Bagerhat!Q255</f>
        <v>0</v>
      </c>
      <c r="R25" s="2">
        <f>Bagerhat!R255</f>
        <v>0</v>
      </c>
    </row>
    <row r="26" spans="1:18" s="3" customFormat="1" ht="57" x14ac:dyDescent="0.25">
      <c r="A26" s="2">
        <v>18</v>
      </c>
      <c r="B26" s="4" t="str">
        <f>Bagerhat!B256</f>
        <v>201144006-Improvement of Santospur Uttar LararculSantospur primary School road Road By HBB. Ch 1600-2470 m</v>
      </c>
      <c r="C26" s="2" t="str">
        <f>Bagerhat!C256</f>
        <v>KDRIDP/Bager/W-60/2017-18</v>
      </c>
      <c r="D26" s="5">
        <f>Bagerhat!D256</f>
        <v>0.87</v>
      </c>
      <c r="E26" s="5">
        <f>Bagerhat!E256</f>
        <v>0</v>
      </c>
      <c r="F26" s="22">
        <f>Bagerhat!F256</f>
        <v>0</v>
      </c>
      <c r="G26" s="5">
        <f>Bagerhat!G256</f>
        <v>51.31</v>
      </c>
      <c r="H26" s="77">
        <f>Bagerhat!H256</f>
        <v>43081</v>
      </c>
      <c r="I26" s="83" t="str">
        <f>Bagerhat!I256</f>
        <v>M/S Alif Store, Chitalmari, Bagerhat.</v>
      </c>
      <c r="J26" s="77">
        <f>Bagerhat!J256</f>
        <v>43136</v>
      </c>
      <c r="K26" s="5">
        <f>Bagerhat!K256</f>
        <v>55.9</v>
      </c>
      <c r="L26" s="80">
        <f>Bagerhat!L256</f>
        <v>0.6</v>
      </c>
      <c r="M26" s="77">
        <f>Bagerhat!M256</f>
        <v>43415</v>
      </c>
      <c r="N26" s="5">
        <f>Bagerhat!N256</f>
        <v>0</v>
      </c>
      <c r="O26" s="5">
        <f>Bagerhat!O256</f>
        <v>39.33</v>
      </c>
      <c r="P26" s="5">
        <f>Bagerhat!P256</f>
        <v>-39.33</v>
      </c>
      <c r="Q26" s="80">
        <f>Bagerhat!Q256</f>
        <v>0.70357781753130588</v>
      </c>
      <c r="R26" s="2" t="str">
        <f>Bagerhat!R256</f>
        <v>2nd R/A</v>
      </c>
    </row>
    <row r="27" spans="1:18" s="3" customFormat="1" ht="57" x14ac:dyDescent="0.25">
      <c r="A27" s="2">
        <v>19</v>
      </c>
      <c r="B27" s="4" t="str">
        <f>Bagerhat!B257</f>
        <v>201144059-Improvement of HBB Road at Kaligonj Bazar-Bashbaria road. Ch00-1260m. Salvage Cost Tk.-356489.00</v>
      </c>
      <c r="C27" s="2" t="str">
        <f>Bagerhat!C257</f>
        <v>KDRIDP/Bager/W-31/2017-18</v>
      </c>
      <c r="D27" s="5">
        <f>Bagerhat!D257</f>
        <v>1.26</v>
      </c>
      <c r="E27" s="5">
        <f>Bagerhat!E257</f>
        <v>0</v>
      </c>
      <c r="F27" s="22">
        <f>Bagerhat!F257</f>
        <v>0</v>
      </c>
      <c r="G27" s="5">
        <f>Bagerhat!G257</f>
        <v>53.938000000000002</v>
      </c>
      <c r="H27" s="77">
        <f>Bagerhat!H257</f>
        <v>42990</v>
      </c>
      <c r="I27" s="83" t="str">
        <f>Bagerhat!I257</f>
        <v>M/S Alif Store, Chitalmari, Bagerhat.</v>
      </c>
      <c r="J27" s="77">
        <f>Bagerhat!J257</f>
        <v>43024</v>
      </c>
      <c r="K27" s="5">
        <f>Bagerhat!K257</f>
        <v>53.94</v>
      </c>
      <c r="L27" s="80">
        <f>Bagerhat!L257</f>
        <v>1</v>
      </c>
      <c r="M27" s="77">
        <f>Bagerhat!M257</f>
        <v>43303</v>
      </c>
      <c r="N27" s="5">
        <f>Bagerhat!N257</f>
        <v>52.83</v>
      </c>
      <c r="O27" s="5">
        <f>Bagerhat!O257</f>
        <v>52.83</v>
      </c>
      <c r="P27" s="5">
        <f>Bagerhat!P257</f>
        <v>0</v>
      </c>
      <c r="Q27" s="80">
        <f>Bagerhat!Q257</f>
        <v>0.97942157953281428</v>
      </c>
      <c r="R27" s="2" t="str">
        <f>Bagerhat!R257</f>
        <v>Final</v>
      </c>
    </row>
    <row r="28" spans="1:18" s="3" customFormat="1" ht="57" x14ac:dyDescent="0.25">
      <c r="A28" s="2">
        <v>20</v>
      </c>
      <c r="B28" s="4" t="str">
        <f>Bagerhat!B258</f>
        <v>201145137-Improvement of Bottola Satghor jame Mosque- Motin Sheikh wooden bridge Road By HBB. Ch 00-570 m</v>
      </c>
      <c r="C28" s="2" t="str">
        <f>Bagerhat!C258</f>
        <v>KDRIDP/Bager/W-62/2017-18</v>
      </c>
      <c r="D28" s="5">
        <f>Bagerhat!D258</f>
        <v>0.56999999999999995</v>
      </c>
      <c r="E28" s="5">
        <f>Bagerhat!E258</f>
        <v>0</v>
      </c>
      <c r="F28" s="22">
        <f>Bagerhat!F258</f>
        <v>0</v>
      </c>
      <c r="G28" s="5">
        <f>Bagerhat!G258</f>
        <v>46.11</v>
      </c>
      <c r="H28" s="77">
        <f>Bagerhat!H258</f>
        <v>43095</v>
      </c>
      <c r="I28" s="83" t="str">
        <f>Bagerhat!I258</f>
        <v>M/S Tasfia Construction, Chitalmari, Bagerhat.</v>
      </c>
      <c r="J28" s="77">
        <f>Bagerhat!J258</f>
        <v>43136</v>
      </c>
      <c r="K28" s="5">
        <f>Bagerhat!K258</f>
        <v>48.34</v>
      </c>
      <c r="L28" s="80">
        <f>Bagerhat!L258</f>
        <v>0.5</v>
      </c>
      <c r="M28" s="77">
        <f>Bagerhat!M258</f>
        <v>43415</v>
      </c>
      <c r="N28" s="5">
        <f>Bagerhat!N258</f>
        <v>0</v>
      </c>
      <c r="O28" s="5">
        <f>Bagerhat!O258</f>
        <v>37.049999999999997</v>
      </c>
      <c r="P28" s="5">
        <f>Bagerhat!P258</f>
        <v>-37.049999999999997</v>
      </c>
      <c r="Q28" s="80">
        <f>Bagerhat!Q258</f>
        <v>0.76644600744724856</v>
      </c>
      <c r="R28" s="2" t="str">
        <f>Bagerhat!R258</f>
        <v>2nd R/A</v>
      </c>
    </row>
    <row r="29" spans="1:18" s="3" customFormat="1" ht="71.25" x14ac:dyDescent="0.25">
      <c r="A29" s="2">
        <v>21</v>
      </c>
      <c r="B29" s="4" t="str">
        <f>Bagerhat!B259</f>
        <v>201145108-Improvement of Umazuri- Kachuria pry. Regd. School- Kachuuria Road by HBB. Ch 00- 2560 m</v>
      </c>
      <c r="C29" s="2" t="str">
        <f>Bagerhat!C259</f>
        <v>KDRIDP/Bager/W-57/2017-18</v>
      </c>
      <c r="D29" s="5">
        <f>Bagerhat!D259</f>
        <v>2.56</v>
      </c>
      <c r="E29" s="5">
        <f>Bagerhat!E259</f>
        <v>0</v>
      </c>
      <c r="F29" s="22">
        <f>Bagerhat!F259</f>
        <v>0</v>
      </c>
      <c r="G29" s="5">
        <f>Bagerhat!G259</f>
        <v>147.65</v>
      </c>
      <c r="H29" s="77">
        <f>Bagerhat!H259</f>
        <v>43024</v>
      </c>
      <c r="I29" s="83" t="str">
        <f>Bagerhat!I259</f>
        <v>M/S Joy Enterprise, Khan tower, Shibbari more, Khulna</v>
      </c>
      <c r="J29" s="77">
        <f>Bagerhat!J259</f>
        <v>43055</v>
      </c>
      <c r="K29" s="5">
        <f>Bagerhat!K259</f>
        <v>147.63999999999999</v>
      </c>
      <c r="L29" s="80">
        <f>Bagerhat!L259</f>
        <v>0.8</v>
      </c>
      <c r="M29" s="77">
        <f>Bagerhat!M259</f>
        <v>43426</v>
      </c>
      <c r="N29" s="5">
        <f>Bagerhat!N259</f>
        <v>0</v>
      </c>
      <c r="O29" s="5">
        <f>Bagerhat!O259</f>
        <v>78.39</v>
      </c>
      <c r="P29" s="5">
        <f>Bagerhat!P259</f>
        <v>-78.39</v>
      </c>
      <c r="Q29" s="80">
        <f>Bagerhat!Q259</f>
        <v>0.5309536710918451</v>
      </c>
      <c r="R29" s="2" t="str">
        <f>Bagerhat!R259</f>
        <v>1st R/A</v>
      </c>
    </row>
    <row r="30" spans="1:18" s="3" customFormat="1" x14ac:dyDescent="0.25">
      <c r="A30" s="2">
        <v>22</v>
      </c>
      <c r="B30" s="4" t="str">
        <f>Bagerhat!B260</f>
        <v>201144029-Kaligonj-Kachuria Road</v>
      </c>
      <c r="C30" s="2">
        <f>Bagerhat!C260</f>
        <v>0</v>
      </c>
      <c r="D30" s="5">
        <f>Bagerhat!D260</f>
        <v>0</v>
      </c>
      <c r="E30" s="5">
        <f>Bagerhat!E260</f>
        <v>0</v>
      </c>
      <c r="F30" s="22">
        <f>Bagerhat!F260</f>
        <v>0</v>
      </c>
      <c r="G30" s="5">
        <f>Bagerhat!G260</f>
        <v>0</v>
      </c>
      <c r="H30" s="77">
        <f>Bagerhat!H260</f>
        <v>0</v>
      </c>
      <c r="I30" s="83">
        <f>Bagerhat!I260</f>
        <v>0</v>
      </c>
      <c r="J30" s="77">
        <f>Bagerhat!J260</f>
        <v>0</v>
      </c>
      <c r="K30" s="5">
        <f>Bagerhat!K260</f>
        <v>0</v>
      </c>
      <c r="L30" s="80">
        <f>Bagerhat!L260</f>
        <v>0</v>
      </c>
      <c r="M30" s="77">
        <f>Bagerhat!M260</f>
        <v>0</v>
      </c>
      <c r="N30" s="5">
        <f>Bagerhat!N260</f>
        <v>0</v>
      </c>
      <c r="O30" s="5">
        <f>Bagerhat!O260</f>
        <v>0</v>
      </c>
      <c r="P30" s="5">
        <f>Bagerhat!P260</f>
        <v>0</v>
      </c>
      <c r="Q30" s="80" t="e">
        <f>Bagerhat!Q260</f>
        <v>#DIV/0!</v>
      </c>
      <c r="R30" s="2">
        <f>Bagerhat!R260</f>
        <v>0</v>
      </c>
    </row>
    <row r="31" spans="1:18" s="3" customFormat="1" ht="25.5" customHeight="1" x14ac:dyDescent="0.25">
      <c r="A31" s="159" t="s">
        <v>14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</row>
    <row r="32" spans="1:18" s="3" customFormat="1" ht="42.75" x14ac:dyDescent="0.25">
      <c r="A32" s="2">
        <v>23</v>
      </c>
      <c r="B32" s="4" t="str">
        <f>Bagerhat!B292</f>
        <v>201143006-Construction of 17.00m Long RCC Girder Bridge on Chinguri hat-Kalatala UP-Banglabazar Road at Ch 8090m.</v>
      </c>
      <c r="C32" s="2" t="str">
        <f>Bagerhat!C292</f>
        <v>KDRIDP/Bager/B-10/2017-18</v>
      </c>
      <c r="D32" s="20">
        <f>Bagerhat!D292</f>
        <v>0</v>
      </c>
      <c r="E32" s="20">
        <f>Bagerhat!E292</f>
        <v>17</v>
      </c>
      <c r="F32" s="23">
        <f>Bagerhat!F292</f>
        <v>0</v>
      </c>
      <c r="G32" s="20">
        <f>Bagerhat!G292</f>
        <v>141.19</v>
      </c>
      <c r="H32" s="60">
        <f>Bagerhat!H292</f>
        <v>43229</v>
      </c>
      <c r="I32" s="71" t="str">
        <f>Bagerhat!I292</f>
        <v>M/S Kamrul &amp; Brothers, Gopalgonj</v>
      </c>
      <c r="J32" s="60">
        <f>Bagerhat!J292</f>
        <v>43276</v>
      </c>
      <c r="K32" s="20">
        <f>Bagerhat!K292</f>
        <v>140.999</v>
      </c>
      <c r="L32" s="66">
        <f>Bagerhat!L292</f>
        <v>0</v>
      </c>
      <c r="M32" s="60">
        <f>Bagerhat!M292</f>
        <v>43647</v>
      </c>
      <c r="N32" s="20">
        <f>Bagerhat!N292</f>
        <v>0</v>
      </c>
      <c r="O32" s="20">
        <f>Bagerhat!O292</f>
        <v>0</v>
      </c>
      <c r="P32" s="20">
        <f>Bagerhat!P292</f>
        <v>0</v>
      </c>
      <c r="Q32" s="66">
        <f>Bagerhat!Q292</f>
        <v>0</v>
      </c>
      <c r="R32" s="2">
        <f>Bagerhat!R292</f>
        <v>0</v>
      </c>
    </row>
    <row r="33" spans="1:18" s="55" customFormat="1" ht="71.25" x14ac:dyDescent="0.25">
      <c r="A33" s="53">
        <v>24</v>
      </c>
      <c r="B33" s="54" t="str">
        <f>Bagerhat!B293</f>
        <v>201144029-Const. of RCC Box Culvert 1vX1.00X1.00m , 2vX4.00X4.00m &amp; 1vX4.30X3.60m at Kaligonj-Kachuria Road</v>
      </c>
      <c r="C33" s="53" t="str">
        <f>Bagerhat!C293</f>
        <v>KDRIDP/Bager/W-63/2017-18</v>
      </c>
      <c r="D33" s="45">
        <f>Bagerhat!D293</f>
        <v>0</v>
      </c>
      <c r="E33" s="45">
        <f>Bagerhat!E293</f>
        <v>13.3</v>
      </c>
      <c r="F33" s="46">
        <f>Bagerhat!F293</f>
        <v>0</v>
      </c>
      <c r="G33" s="45">
        <f>Bagerhat!G293</f>
        <v>48.27</v>
      </c>
      <c r="H33" s="62">
        <f>Bagerhat!H293</f>
        <v>43052</v>
      </c>
      <c r="I33" s="73" t="str">
        <f>Bagerhat!I293</f>
        <v>M/S Joy Enterprise, Khan tower, Shibbari more, Khulna</v>
      </c>
      <c r="J33" s="62">
        <f>Bagerhat!J293</f>
        <v>43104</v>
      </c>
      <c r="K33" s="45">
        <f>Bagerhat!K293</f>
        <v>43.44</v>
      </c>
      <c r="L33" s="68">
        <f>Bagerhat!L293</f>
        <v>0.75</v>
      </c>
      <c r="M33" s="62">
        <f>Bagerhat!M293</f>
        <v>43475</v>
      </c>
      <c r="N33" s="45">
        <f>Bagerhat!N293</f>
        <v>0</v>
      </c>
      <c r="O33" s="45">
        <f>Bagerhat!O293</f>
        <v>0</v>
      </c>
      <c r="P33" s="45">
        <f>Bagerhat!P293</f>
        <v>0</v>
      </c>
      <c r="Q33" s="68">
        <f>Bagerhat!Q293</f>
        <v>0</v>
      </c>
      <c r="R33" s="53">
        <f>Bagerhat!R293</f>
        <v>0</v>
      </c>
    </row>
    <row r="34" spans="1:18" s="55" customFormat="1" ht="71.25" x14ac:dyDescent="0.25">
      <c r="A34" s="53">
        <v>25</v>
      </c>
      <c r="B34" s="54" t="str">
        <f>Bagerhat!B294</f>
        <v>201145121-Const. of RCC Box Culvert 2vX4.00X4.00m over canal at Bottola Bazar9Mozam Mistry Bari)-Khuria Motin House road.</v>
      </c>
      <c r="C34" s="53" t="str">
        <f>Bagerhat!C294</f>
        <v>KDRIDP/Bager/W-65/2017-18</v>
      </c>
      <c r="D34" s="45">
        <f>Bagerhat!D294</f>
        <v>0</v>
      </c>
      <c r="E34" s="45">
        <f>Bagerhat!E294</f>
        <v>8</v>
      </c>
      <c r="F34" s="46">
        <f>Bagerhat!F294</f>
        <v>0</v>
      </c>
      <c r="G34" s="45">
        <f>Bagerhat!G294</f>
        <v>23.61</v>
      </c>
      <c r="H34" s="62">
        <f>Bagerhat!H294</f>
        <v>43051</v>
      </c>
      <c r="I34" s="73" t="str">
        <f>Bagerhat!I294</f>
        <v>M/S Kamrul &amp; Brothers, Mohammadpara, Gopalgonj</v>
      </c>
      <c r="J34" s="62">
        <f>Bagerhat!J294</f>
        <v>43104</v>
      </c>
      <c r="K34" s="45">
        <f>Bagerhat!K294</f>
        <v>21.25</v>
      </c>
      <c r="L34" s="68">
        <f>Bagerhat!L294</f>
        <v>1</v>
      </c>
      <c r="M34" s="62">
        <f>Bagerhat!M294</f>
        <v>43475</v>
      </c>
      <c r="N34" s="45">
        <f>Bagerhat!N294</f>
        <v>21.18</v>
      </c>
      <c r="O34" s="45">
        <f>Bagerhat!O294</f>
        <v>21.18</v>
      </c>
      <c r="P34" s="45">
        <f>Bagerhat!P294</f>
        <v>0</v>
      </c>
      <c r="Q34" s="68">
        <f>Bagerhat!Q294</f>
        <v>0.99670588235294111</v>
      </c>
      <c r="R34" s="53" t="str">
        <f>Bagerhat!R294</f>
        <v>Final</v>
      </c>
    </row>
    <row r="35" spans="1:18" s="3" customFormat="1" ht="25.5" customHeight="1" x14ac:dyDescent="0.25">
      <c r="A35" s="159" t="s">
        <v>15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  <row r="36" spans="1:18" s="3" customFormat="1" ht="28.5" x14ac:dyDescent="0.25">
      <c r="A36" s="2">
        <v>24</v>
      </c>
      <c r="B36" s="4" t="str">
        <f>Bagerhat!B337</f>
        <v>201143006-Chigurihat -Kalatola UP-BanglabazarRd.</v>
      </c>
      <c r="C36" s="2">
        <f>Bagerhat!C337</f>
        <v>0</v>
      </c>
      <c r="D36" s="20">
        <f>Bagerhat!D337</f>
        <v>0</v>
      </c>
      <c r="E36" s="20">
        <f>Bagerhat!E337</f>
        <v>0</v>
      </c>
      <c r="F36" s="23">
        <f>Bagerhat!F337</f>
        <v>0</v>
      </c>
      <c r="G36" s="20">
        <f>Bagerhat!G337</f>
        <v>0</v>
      </c>
      <c r="H36" s="60">
        <f>Bagerhat!H337</f>
        <v>0</v>
      </c>
      <c r="I36" s="71">
        <f>Bagerhat!I337</f>
        <v>0</v>
      </c>
      <c r="J36" s="60">
        <f>Bagerhat!J337</f>
        <v>0</v>
      </c>
      <c r="K36" s="20">
        <f>Bagerhat!K337</f>
        <v>0</v>
      </c>
      <c r="L36" s="66">
        <f>Bagerhat!L337</f>
        <v>0</v>
      </c>
      <c r="M36" s="60">
        <f>Bagerhat!M337</f>
        <v>0</v>
      </c>
      <c r="N36" s="20">
        <f>Bagerhat!N337</f>
        <v>0</v>
      </c>
      <c r="O36" s="20">
        <f>Bagerhat!O337</f>
        <v>0</v>
      </c>
      <c r="P36" s="20">
        <f>Bagerhat!P337</f>
        <v>0</v>
      </c>
      <c r="Q36" s="66" t="e">
        <f>Bagerhat!Q337</f>
        <v>#DIV/0!</v>
      </c>
      <c r="R36" s="2">
        <f>Bagerhat!R337</f>
        <v>0</v>
      </c>
    </row>
    <row r="37" spans="1:18" s="3" customFormat="1" ht="25.5" customHeight="1" x14ac:dyDescent="0.25">
      <c r="A37" s="159" t="s">
        <v>16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</row>
    <row r="38" spans="1:18" s="3" customFormat="1" ht="57" x14ac:dyDescent="0.25">
      <c r="A38" s="2">
        <v>25</v>
      </c>
      <c r="B38" s="4" t="str">
        <f>Bagerhat!B367</f>
        <v>Construction of Saildah Growth Center</v>
      </c>
      <c r="C38" s="2" t="str">
        <f>Bagerhat!C367</f>
        <v>KDRIDP/Bager/GC-08/2017-18</v>
      </c>
      <c r="D38" s="20">
        <f>Bagerhat!D367</f>
        <v>0</v>
      </c>
      <c r="E38" s="20">
        <f>Bagerhat!E367</f>
        <v>0</v>
      </c>
      <c r="F38" s="23">
        <f>Bagerhat!F367</f>
        <v>1</v>
      </c>
      <c r="G38" s="20">
        <f>Bagerhat!G367</f>
        <v>20.43</v>
      </c>
      <c r="H38" s="60">
        <f>Bagerhat!H367</f>
        <v>43139</v>
      </c>
      <c r="I38" s="71" t="str">
        <f>Bagerhat!I367</f>
        <v>M/S S.S. Traders, Tungipara, Gopalgonj</v>
      </c>
      <c r="J38" s="60">
        <f>Bagerhat!J367</f>
        <v>43178</v>
      </c>
      <c r="K38" s="20">
        <f>Bagerhat!K367</f>
        <v>18.387</v>
      </c>
      <c r="L38" s="66">
        <f>Bagerhat!L367</f>
        <v>0.2</v>
      </c>
      <c r="M38" s="60">
        <f>Bagerhat!M367</f>
        <v>43460</v>
      </c>
      <c r="N38" s="20">
        <f>Bagerhat!N367</f>
        <v>0</v>
      </c>
      <c r="O38" s="20">
        <f>Bagerhat!O367</f>
        <v>0</v>
      </c>
      <c r="P38" s="20">
        <f>Bagerhat!P367</f>
        <v>0</v>
      </c>
      <c r="Q38" s="66">
        <f>Bagerhat!Q367</f>
        <v>0</v>
      </c>
      <c r="R38" s="2">
        <f>Bagerhat!R367</f>
        <v>0</v>
      </c>
    </row>
    <row r="39" spans="1:18" s="3" customFormat="1" ht="25.5" customHeight="1" x14ac:dyDescent="0.25">
      <c r="A39" s="159" t="s">
        <v>17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</row>
    <row r="40" spans="1:18" s="3" customFormat="1" ht="57" x14ac:dyDescent="0.25">
      <c r="A40" s="2">
        <v>26</v>
      </c>
      <c r="B40" s="4" t="str">
        <f>Bagerhat!B387</f>
        <v>Construction of RCC Ghatla at Khaserhat GC</v>
      </c>
      <c r="C40" s="2" t="str">
        <f>Bagerhat!C387</f>
        <v>KDRIDP/Bager/G-08/2017-18</v>
      </c>
      <c r="D40" s="20">
        <f>Bagerhat!D387</f>
        <v>0</v>
      </c>
      <c r="E40" s="20">
        <f>Bagerhat!E387</f>
        <v>0</v>
      </c>
      <c r="F40" s="23">
        <f>Bagerhat!F387</f>
        <v>1</v>
      </c>
      <c r="G40" s="20">
        <f>Bagerhat!G387</f>
        <v>15.28</v>
      </c>
      <c r="H40" s="60">
        <f>Bagerhat!H387</f>
        <v>43096</v>
      </c>
      <c r="I40" s="71" t="str">
        <f>Bagerhat!I387</f>
        <v>M/S Muzahidul Islam, Gopalgonj</v>
      </c>
      <c r="J40" s="60">
        <f>Bagerhat!J387</f>
        <v>43146</v>
      </c>
      <c r="K40" s="20">
        <f>Bagerhat!K387</f>
        <v>13.75</v>
      </c>
      <c r="L40" s="66">
        <f>Bagerhat!L387</f>
        <v>0</v>
      </c>
      <c r="M40" s="60">
        <f>Bagerhat!M387</f>
        <v>43394</v>
      </c>
      <c r="N40" s="20">
        <f>Bagerhat!N387</f>
        <v>0</v>
      </c>
      <c r="O40" s="20">
        <f>Bagerhat!O387</f>
        <v>0</v>
      </c>
      <c r="P40" s="20">
        <f>Bagerhat!P387</f>
        <v>0</v>
      </c>
      <c r="Q40" s="66">
        <f>Bagerhat!Q387</f>
        <v>0</v>
      </c>
      <c r="R40" s="2">
        <f>Bagerhat!R387</f>
        <v>0</v>
      </c>
    </row>
    <row r="41" spans="1:18" s="3" customFormat="1" ht="25.5" customHeight="1" x14ac:dyDescent="0.25">
      <c r="A41" s="159" t="s">
        <v>18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s="3" customFormat="1" ht="15" thickBot="1" x14ac:dyDescent="0.3">
      <c r="A42" s="2">
        <v>27</v>
      </c>
      <c r="B42" s="4" t="str">
        <f>Bagerhat!B403</f>
        <v>Tree Plantation</v>
      </c>
      <c r="C42" s="2">
        <f>Bagerhat!C403</f>
        <v>0</v>
      </c>
      <c r="D42" s="20">
        <f>Bagerhat!D403</f>
        <v>0</v>
      </c>
      <c r="E42" s="20">
        <f>Bagerhat!E403</f>
        <v>0</v>
      </c>
      <c r="F42" s="20">
        <f>Bagerhat!F403</f>
        <v>0</v>
      </c>
      <c r="G42" s="20">
        <f>Bagerhat!G403</f>
        <v>0</v>
      </c>
      <c r="H42" s="60">
        <f>Bagerhat!H403</f>
        <v>0</v>
      </c>
      <c r="I42" s="71">
        <f>Bagerhat!I403</f>
        <v>0</v>
      </c>
      <c r="J42" s="60">
        <f>Bagerhat!J403</f>
        <v>0</v>
      </c>
      <c r="K42" s="20">
        <f>Bagerhat!K403</f>
        <v>0</v>
      </c>
      <c r="L42" s="66">
        <f>Bagerhat!L403</f>
        <v>0</v>
      </c>
      <c r="M42" s="60">
        <f>Bagerhat!M403</f>
        <v>0</v>
      </c>
      <c r="N42" s="20">
        <f>Bagerhat!N403</f>
        <v>0</v>
      </c>
      <c r="O42" s="20">
        <f>Bagerhat!O403</f>
        <v>0</v>
      </c>
      <c r="P42" s="20">
        <f>Bagerhat!P403</f>
        <v>0</v>
      </c>
      <c r="Q42" s="66" t="e">
        <f>Bagerhat!Q403</f>
        <v>#DIV/0!</v>
      </c>
      <c r="R42" s="2">
        <f>Bagerhat!R403</f>
        <v>0</v>
      </c>
    </row>
    <row r="43" spans="1:18" s="38" customFormat="1" ht="15.75" thickBot="1" x14ac:dyDescent="0.3">
      <c r="A43" s="183" t="s">
        <v>10</v>
      </c>
      <c r="B43" s="184"/>
      <c r="C43" s="59"/>
      <c r="D43" s="35">
        <f>SUM(D7:D42)</f>
        <v>17.683999999999997</v>
      </c>
      <c r="E43" s="35">
        <f>SUM(E7:E42)</f>
        <v>38.299999999999997</v>
      </c>
      <c r="F43" s="36">
        <f>SUM(F7:F42)</f>
        <v>2</v>
      </c>
      <c r="G43" s="35">
        <f>SUM(G7:G42)</f>
        <v>1345.2040000000002</v>
      </c>
      <c r="H43" s="63"/>
      <c r="I43" s="74"/>
      <c r="J43" s="63"/>
      <c r="K43" s="35">
        <f>SUM(K7:K42)</f>
        <v>1308.8639999999998</v>
      </c>
      <c r="L43" s="69">
        <f>AVERAGE(L7:L42)</f>
        <v>0.46379310344827585</v>
      </c>
      <c r="M43" s="63"/>
      <c r="N43" s="35">
        <f t="shared" ref="N43:P43" si="0">SUM(N7:N42)</f>
        <v>257.49</v>
      </c>
      <c r="O43" s="35">
        <f t="shared" si="0"/>
        <v>635.89999999999986</v>
      </c>
      <c r="P43" s="35">
        <f t="shared" si="0"/>
        <v>-378.40999999999997</v>
      </c>
      <c r="Q43" s="69">
        <f>O43/K43</f>
        <v>0.48584115691164242</v>
      </c>
      <c r="R43" s="37"/>
    </row>
  </sheetData>
  <mergeCells count="28">
    <mergeCell ref="A6:R6"/>
    <mergeCell ref="G3:G4"/>
    <mergeCell ref="D3:F3"/>
    <mergeCell ref="A18:R18"/>
    <mergeCell ref="A10:R10"/>
    <mergeCell ref="C2:C4"/>
    <mergeCell ref="H2:H4"/>
    <mergeCell ref="I2:I4"/>
    <mergeCell ref="J2:J4"/>
    <mergeCell ref="K2:K4"/>
    <mergeCell ref="L2:L4"/>
    <mergeCell ref="A39:R39"/>
    <mergeCell ref="A41:R41"/>
    <mergeCell ref="A43:B43"/>
    <mergeCell ref="A35:R35"/>
    <mergeCell ref="A31:R31"/>
    <mergeCell ref="A37:R37"/>
    <mergeCell ref="A1:R1"/>
    <mergeCell ref="A2:A4"/>
    <mergeCell ref="B2:B4"/>
    <mergeCell ref="D2:G2"/>
    <mergeCell ref="R2:R4"/>
    <mergeCell ref="M2:M4"/>
    <mergeCell ref="N2:P2"/>
    <mergeCell ref="Q2:Q4"/>
    <mergeCell ref="N3:N4"/>
    <mergeCell ref="O3:O4"/>
    <mergeCell ref="P3:P4"/>
  </mergeCells>
  <printOptions horizontalCentered="1"/>
  <pageMargins left="0" right="0" top="0.74803149606299213" bottom="0.74803149606299213" header="0.31496062992125984" footer="0.31496062992125984"/>
  <pageSetup paperSize="5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opLeftCell="H1" zoomScaleNormal="100" zoomScaleSheetLayoutView="100" workbookViewId="0">
      <pane ySplit="4" topLeftCell="A41" activePane="bottomLeft" state="frozen"/>
      <selection pane="bottomLeft" activeCell="C43" sqref="C43:C45"/>
    </sheetView>
  </sheetViews>
  <sheetFormatPr defaultRowHeight="14.25" x14ac:dyDescent="0.25"/>
  <cols>
    <col min="1" max="1" width="3.7109375" style="1" bestFit="1" customWidth="1"/>
    <col min="2" max="2" width="49.140625" style="1" customWidth="1"/>
    <col min="3" max="3" width="16.7109375" style="1" customWidth="1"/>
    <col min="4" max="4" width="7.28515625" style="1" customWidth="1"/>
    <col min="5" max="5" width="8.28515625" style="1" customWidth="1"/>
    <col min="6" max="6" width="5.42578125" style="24" customWidth="1"/>
    <col min="7" max="7" width="9.7109375" style="1" customWidth="1"/>
    <col min="8" max="8" width="12.140625" style="85" customWidth="1"/>
    <col min="9" max="9" width="15.42578125" style="86" customWidth="1"/>
    <col min="10" max="10" width="11.85546875" style="85" customWidth="1"/>
    <col min="11" max="11" width="14.140625" style="1" customWidth="1"/>
    <col min="12" max="12" width="11.140625" style="87" customWidth="1"/>
    <col min="13" max="13" width="15.85546875" style="85" customWidth="1"/>
    <col min="14" max="14" width="13" style="1" customWidth="1"/>
    <col min="15" max="15" width="13.42578125" style="1" customWidth="1"/>
    <col min="16" max="16" width="14" style="1" customWidth="1"/>
    <col min="17" max="17" width="12" style="87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40" t="s">
        <v>39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ht="30.75" customHeight="1" thickBot="1" x14ac:dyDescent="0.3">
      <c r="A2" s="153" t="s">
        <v>0</v>
      </c>
      <c r="B2" s="153" t="s">
        <v>1</v>
      </c>
      <c r="C2" s="156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ht="15" customHeight="1" x14ac:dyDescent="0.25">
      <c r="A3" s="154"/>
      <c r="B3" s="154"/>
      <c r="C3" s="157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ht="32.25" customHeight="1" thickBot="1" x14ac:dyDescent="0.3">
      <c r="A4" s="155"/>
      <c r="B4" s="155"/>
      <c r="C4" s="158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59" t="s">
        <v>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ht="28.5" x14ac:dyDescent="0.25">
      <c r="A7" s="2">
        <v>1</v>
      </c>
      <c r="B7" s="4" t="str">
        <f>Bagerhat!B36</f>
        <v>201083011 Bishnapur UP-Bakerganj bazar.(sadar portion)</v>
      </c>
      <c r="C7" s="2">
        <f>Bagerhat!C36</f>
        <v>0</v>
      </c>
      <c r="D7" s="5">
        <f>Bagerhat!D36</f>
        <v>0</v>
      </c>
      <c r="E7" s="5">
        <f>Bagerhat!E36</f>
        <v>0</v>
      </c>
      <c r="F7" s="22">
        <f>Bagerhat!F36</f>
        <v>0</v>
      </c>
      <c r="G7" s="5">
        <f>Bagerhat!G36</f>
        <v>0</v>
      </c>
      <c r="H7" s="77">
        <f>Bagerhat!H36</f>
        <v>0</v>
      </c>
      <c r="I7" s="83">
        <f>Bagerhat!I36</f>
        <v>0</v>
      </c>
      <c r="J7" s="77">
        <f>Bagerhat!J36</f>
        <v>0</v>
      </c>
      <c r="K7" s="5">
        <f>Bagerhat!K36</f>
        <v>0</v>
      </c>
      <c r="L7" s="80">
        <f>Bagerhat!L36</f>
        <v>0</v>
      </c>
      <c r="M7" s="77">
        <f>Bagerhat!M36</f>
        <v>0</v>
      </c>
      <c r="N7" s="5">
        <f>Bagerhat!N36</f>
        <v>0</v>
      </c>
      <c r="O7" s="5">
        <f>Bagerhat!O36</f>
        <v>0</v>
      </c>
      <c r="P7" s="5">
        <f>Bagerhat!P36</f>
        <v>0</v>
      </c>
      <c r="Q7" s="80" t="e">
        <f>Bagerhat!Q36</f>
        <v>#DIV/0!</v>
      </c>
      <c r="R7" s="2">
        <f>Bagerhat!R36</f>
        <v>0</v>
      </c>
    </row>
    <row r="8" spans="1:22" ht="28.5" x14ac:dyDescent="0.25">
      <c r="A8" s="2">
        <v>2</v>
      </c>
      <c r="B8" s="4" t="str">
        <f>Bagerhat!B37</f>
        <v>201083012 Baroipara UP office-Ujalpur bazar via Kafurpura school road.</v>
      </c>
      <c r="C8" s="2">
        <f>Bagerhat!C37</f>
        <v>0</v>
      </c>
      <c r="D8" s="5">
        <f>Bagerhat!D37</f>
        <v>0</v>
      </c>
      <c r="E8" s="5">
        <f>Bagerhat!E37</f>
        <v>0</v>
      </c>
      <c r="F8" s="22">
        <f>Bagerhat!F37</f>
        <v>0</v>
      </c>
      <c r="G8" s="5">
        <f>Bagerhat!G37</f>
        <v>0</v>
      </c>
      <c r="H8" s="77">
        <f>Bagerhat!H37</f>
        <v>0</v>
      </c>
      <c r="I8" s="83">
        <f>Bagerhat!I37</f>
        <v>0</v>
      </c>
      <c r="J8" s="77">
        <f>Bagerhat!J37</f>
        <v>0</v>
      </c>
      <c r="K8" s="5">
        <f>Bagerhat!K37</f>
        <v>0</v>
      </c>
      <c r="L8" s="80">
        <f>Bagerhat!L37</f>
        <v>0</v>
      </c>
      <c r="M8" s="77">
        <f>Bagerhat!M37</f>
        <v>0</v>
      </c>
      <c r="N8" s="5">
        <f>Bagerhat!N37</f>
        <v>0</v>
      </c>
      <c r="O8" s="5">
        <f>Bagerhat!O37</f>
        <v>0</v>
      </c>
      <c r="P8" s="5">
        <f>Bagerhat!P37</f>
        <v>0</v>
      </c>
      <c r="Q8" s="80" t="e">
        <f>Bagerhat!Q37</f>
        <v>#DIV/0!</v>
      </c>
      <c r="R8" s="2">
        <f>Bagerhat!R37</f>
        <v>0</v>
      </c>
    </row>
    <row r="9" spans="1:22" ht="42.75" x14ac:dyDescent="0.25">
      <c r="A9" s="2">
        <v>3</v>
      </c>
      <c r="B9" s="4" t="str">
        <f>Bagerhat!B38</f>
        <v>201083017 Improvement of Chulkathi bazar-Betaga UP Road Sadar Portion Ch00-1476. ID No-201083017 Salvage amount tk. 157003. fixed</v>
      </c>
      <c r="C9" s="2" t="str">
        <f>Bagerhat!C38</f>
        <v>KDRIDP/Bager/W-35/2017-18</v>
      </c>
      <c r="D9" s="5">
        <f>Bagerhat!D38</f>
        <v>1.476</v>
      </c>
      <c r="E9" s="5">
        <f>Bagerhat!E38</f>
        <v>0</v>
      </c>
      <c r="F9" s="22">
        <f>Bagerhat!F38</f>
        <v>0</v>
      </c>
      <c r="G9" s="5">
        <f>Bagerhat!G38</f>
        <v>87.09</v>
      </c>
      <c r="H9" s="77">
        <f>Bagerhat!H38</f>
        <v>42989</v>
      </c>
      <c r="I9" s="83" t="str">
        <f>Bagerhat!I38</f>
        <v>M/S Alif Store, Chitalmari, Bagerhat.</v>
      </c>
      <c r="J9" s="77">
        <f>Bagerhat!J38</f>
        <v>43024</v>
      </c>
      <c r="K9" s="5">
        <f>Bagerhat!K38</f>
        <v>91.08</v>
      </c>
      <c r="L9" s="80">
        <f>Bagerhat!L38</f>
        <v>1</v>
      </c>
      <c r="M9" s="77">
        <f>Bagerhat!M38</f>
        <v>43303</v>
      </c>
      <c r="N9" s="5">
        <f>Bagerhat!N38</f>
        <v>91.06</v>
      </c>
      <c r="O9" s="5">
        <f>Bagerhat!O38</f>
        <v>91.06</v>
      </c>
      <c r="P9" s="5">
        <f>Bagerhat!P38</f>
        <v>0</v>
      </c>
      <c r="Q9" s="80">
        <f>Bagerhat!Q38</f>
        <v>0.99978041282389107</v>
      </c>
      <c r="R9" s="2" t="str">
        <f>Bagerhat!R38</f>
        <v>Final</v>
      </c>
    </row>
    <row r="10" spans="1:22" ht="28.5" x14ac:dyDescent="0.25">
      <c r="A10" s="2">
        <v>4</v>
      </c>
      <c r="B10" s="4" t="str">
        <f>Bagerhat!B39</f>
        <v>201083018-Bemorta UP(At Fatepur)-Bottala bazar via Bijoypur.</v>
      </c>
      <c r="C10" s="2">
        <f>Bagerhat!C39</f>
        <v>0</v>
      </c>
      <c r="D10" s="5">
        <f>Bagerhat!D39</f>
        <v>0</v>
      </c>
      <c r="E10" s="5">
        <f>Bagerhat!E39</f>
        <v>0</v>
      </c>
      <c r="F10" s="22">
        <f>Bagerhat!F39</f>
        <v>0</v>
      </c>
      <c r="G10" s="5">
        <f>Bagerhat!G39</f>
        <v>0</v>
      </c>
      <c r="H10" s="77">
        <f>Bagerhat!H39</f>
        <v>0</v>
      </c>
      <c r="I10" s="83">
        <f>Bagerhat!I39</f>
        <v>0</v>
      </c>
      <c r="J10" s="77">
        <f>Bagerhat!J39</f>
        <v>0</v>
      </c>
      <c r="K10" s="5">
        <f>Bagerhat!K39</f>
        <v>0</v>
      </c>
      <c r="L10" s="80">
        <f>Bagerhat!L39</f>
        <v>0</v>
      </c>
      <c r="M10" s="77">
        <f>Bagerhat!M39</f>
        <v>0</v>
      </c>
      <c r="N10" s="5">
        <f>Bagerhat!N39</f>
        <v>0</v>
      </c>
      <c r="O10" s="5">
        <f>Bagerhat!O39</f>
        <v>0</v>
      </c>
      <c r="P10" s="5">
        <f>Bagerhat!P39</f>
        <v>0</v>
      </c>
      <c r="Q10" s="80" t="e">
        <f>Bagerhat!Q39</f>
        <v>#DIV/0!</v>
      </c>
      <c r="R10" s="2">
        <f>Bagerhat!R39</f>
        <v>0</v>
      </c>
    </row>
    <row r="11" spans="1:22" x14ac:dyDescent="0.25">
      <c r="A11" s="2">
        <v>5</v>
      </c>
      <c r="B11" s="4" t="str">
        <f>Bagerhat!B40</f>
        <v>201083019-Bishnapur UP-Kandapara GC Rd.</v>
      </c>
      <c r="C11" s="2">
        <f>Bagerhat!C40</f>
        <v>0</v>
      </c>
      <c r="D11" s="5">
        <f>Bagerhat!D40</f>
        <v>0</v>
      </c>
      <c r="E11" s="5">
        <f>Bagerhat!E40</f>
        <v>0</v>
      </c>
      <c r="F11" s="22">
        <f>Bagerhat!F40</f>
        <v>0</v>
      </c>
      <c r="G11" s="5">
        <f>Bagerhat!G40</f>
        <v>0</v>
      </c>
      <c r="H11" s="77">
        <f>Bagerhat!H40</f>
        <v>0</v>
      </c>
      <c r="I11" s="83">
        <f>Bagerhat!I40</f>
        <v>0</v>
      </c>
      <c r="J11" s="77">
        <f>Bagerhat!J40</f>
        <v>0</v>
      </c>
      <c r="K11" s="5">
        <f>Bagerhat!K40</f>
        <v>0</v>
      </c>
      <c r="L11" s="80">
        <f>Bagerhat!L40</f>
        <v>0</v>
      </c>
      <c r="M11" s="77">
        <f>Bagerhat!M40</f>
        <v>0</v>
      </c>
      <c r="N11" s="5">
        <f>Bagerhat!N40</f>
        <v>0</v>
      </c>
      <c r="O11" s="5">
        <f>Bagerhat!O40</f>
        <v>0</v>
      </c>
      <c r="P11" s="5">
        <f>Bagerhat!P40</f>
        <v>0</v>
      </c>
      <c r="Q11" s="80" t="e">
        <f>Bagerhat!Q40</f>
        <v>#DIV/0!</v>
      </c>
      <c r="R11" s="2">
        <f>Bagerhat!R40</f>
        <v>0</v>
      </c>
    </row>
    <row r="12" spans="1:22" ht="28.5" x14ac:dyDescent="0.25">
      <c r="A12" s="2">
        <v>6</v>
      </c>
      <c r="B12" s="4" t="str">
        <f>Bagerhat!B41</f>
        <v>201083022-Karapara UP office to Karapara bazar via Magnitala bazar rd..</v>
      </c>
      <c r="C12" s="2">
        <f>Bagerhat!C41</f>
        <v>0</v>
      </c>
      <c r="D12" s="5">
        <f>Bagerhat!D41</f>
        <v>0</v>
      </c>
      <c r="E12" s="5">
        <f>Bagerhat!E41</f>
        <v>0</v>
      </c>
      <c r="F12" s="22">
        <f>Bagerhat!F41</f>
        <v>0</v>
      </c>
      <c r="G12" s="5">
        <f>Bagerhat!G41</f>
        <v>0</v>
      </c>
      <c r="H12" s="77">
        <f>Bagerhat!H41</f>
        <v>0</v>
      </c>
      <c r="I12" s="83">
        <f>Bagerhat!I41</f>
        <v>0</v>
      </c>
      <c r="J12" s="77">
        <f>Bagerhat!J41</f>
        <v>0</v>
      </c>
      <c r="K12" s="5">
        <f>Bagerhat!K41</f>
        <v>0</v>
      </c>
      <c r="L12" s="80">
        <f>Bagerhat!L41</f>
        <v>0</v>
      </c>
      <c r="M12" s="77">
        <f>Bagerhat!M41</f>
        <v>0</v>
      </c>
      <c r="N12" s="5">
        <f>Bagerhat!N41</f>
        <v>0</v>
      </c>
      <c r="O12" s="5">
        <f>Bagerhat!O41</f>
        <v>0</v>
      </c>
      <c r="P12" s="5">
        <f>Bagerhat!P41</f>
        <v>0</v>
      </c>
      <c r="Q12" s="80" t="e">
        <f>Bagerhat!Q41</f>
        <v>#DIV/0!</v>
      </c>
      <c r="R12" s="2">
        <f>Bagerhat!R41</f>
        <v>0</v>
      </c>
    </row>
    <row r="13" spans="1:22" s="3" customFormat="1" ht="25.5" customHeight="1" x14ac:dyDescent="0.25">
      <c r="A13" s="159" t="s">
        <v>11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</row>
    <row r="14" spans="1:22" s="3" customFormat="1" ht="28.5" x14ac:dyDescent="0.25">
      <c r="A14" s="18">
        <v>7</v>
      </c>
      <c r="B14" s="4" t="str">
        <f>Bagerhat!B90</f>
        <v>201084001-South Khanpur-Taterhat-Ranjeetpur.(start from Ranjeetpur Asrayan)</v>
      </c>
      <c r="C14" s="2">
        <f>Bagerhat!C90</f>
        <v>0</v>
      </c>
      <c r="D14" s="5">
        <f>Bagerhat!D90</f>
        <v>0</v>
      </c>
      <c r="E14" s="5">
        <f>Bagerhat!E90</f>
        <v>0</v>
      </c>
      <c r="F14" s="22">
        <f>Bagerhat!F90</f>
        <v>0</v>
      </c>
      <c r="G14" s="5">
        <f>Bagerhat!G90</f>
        <v>0</v>
      </c>
      <c r="H14" s="77">
        <f>Bagerhat!H90</f>
        <v>0</v>
      </c>
      <c r="I14" s="83">
        <f>Bagerhat!I90</f>
        <v>0</v>
      </c>
      <c r="J14" s="77">
        <f>Bagerhat!J90</f>
        <v>0</v>
      </c>
      <c r="K14" s="5">
        <f>Bagerhat!K90</f>
        <v>0</v>
      </c>
      <c r="L14" s="80">
        <f>Bagerhat!L90</f>
        <v>0</v>
      </c>
      <c r="M14" s="77">
        <f>Bagerhat!M90</f>
        <v>0</v>
      </c>
      <c r="N14" s="5">
        <f>Bagerhat!N90</f>
        <v>0</v>
      </c>
      <c r="O14" s="5">
        <f>Bagerhat!O90</f>
        <v>0</v>
      </c>
      <c r="P14" s="5">
        <f>Bagerhat!P90</f>
        <v>0</v>
      </c>
      <c r="Q14" s="80" t="e">
        <f>Bagerhat!Q90</f>
        <v>#DIV/0!</v>
      </c>
      <c r="R14" s="2">
        <f>Bagerhat!R90</f>
        <v>0</v>
      </c>
    </row>
    <row r="15" spans="1:22" s="3" customFormat="1" ht="28.5" x14ac:dyDescent="0.25">
      <c r="A15" s="18">
        <v>8</v>
      </c>
      <c r="B15" s="4" t="str">
        <f>Bagerhat!B91</f>
        <v xml:space="preserve">201084011-B.Sc High school-Laksmikhali BWDB-Chaksree(Kalibari) hat road. </v>
      </c>
      <c r="C15" s="2">
        <f>Bagerhat!C91</f>
        <v>0</v>
      </c>
      <c r="D15" s="5">
        <f>Bagerhat!D91</f>
        <v>0</v>
      </c>
      <c r="E15" s="5">
        <f>Bagerhat!E91</f>
        <v>0</v>
      </c>
      <c r="F15" s="22">
        <f>Bagerhat!F91</f>
        <v>0</v>
      </c>
      <c r="G15" s="5">
        <f>Bagerhat!G91</f>
        <v>0</v>
      </c>
      <c r="H15" s="77">
        <f>Bagerhat!H91</f>
        <v>0</v>
      </c>
      <c r="I15" s="83">
        <f>Bagerhat!I91</f>
        <v>0</v>
      </c>
      <c r="J15" s="77">
        <f>Bagerhat!J91</f>
        <v>0</v>
      </c>
      <c r="K15" s="5">
        <f>Bagerhat!K91</f>
        <v>0</v>
      </c>
      <c r="L15" s="80">
        <f>Bagerhat!L91</f>
        <v>0</v>
      </c>
      <c r="M15" s="77">
        <f>Bagerhat!M91</f>
        <v>0</v>
      </c>
      <c r="N15" s="5">
        <f>Bagerhat!N91</f>
        <v>0</v>
      </c>
      <c r="O15" s="5">
        <f>Bagerhat!O91</f>
        <v>0</v>
      </c>
      <c r="P15" s="5">
        <f>Bagerhat!P91</f>
        <v>0</v>
      </c>
      <c r="Q15" s="80" t="e">
        <f>Bagerhat!Q91</f>
        <v>#DIV/0!</v>
      </c>
      <c r="R15" s="2">
        <f>Bagerhat!R91</f>
        <v>0</v>
      </c>
    </row>
    <row r="16" spans="1:22" s="3" customFormat="1" ht="28.5" x14ac:dyDescent="0.25">
      <c r="A16" s="18">
        <v>9</v>
      </c>
      <c r="B16" s="4" t="str">
        <f>Bagerhat!B92</f>
        <v>201084017-Patorpara-Karapra road(Add.CE R&amp;H dept).</v>
      </c>
      <c r="C16" s="2">
        <f>Bagerhat!C92</f>
        <v>0</v>
      </c>
      <c r="D16" s="5">
        <f>Bagerhat!D92</f>
        <v>0</v>
      </c>
      <c r="E16" s="5">
        <f>Bagerhat!E92</f>
        <v>0</v>
      </c>
      <c r="F16" s="22">
        <f>Bagerhat!F92</f>
        <v>0</v>
      </c>
      <c r="G16" s="5">
        <f>Bagerhat!G92</f>
        <v>0</v>
      </c>
      <c r="H16" s="77">
        <f>Bagerhat!H92</f>
        <v>0</v>
      </c>
      <c r="I16" s="83">
        <f>Bagerhat!I92</f>
        <v>0</v>
      </c>
      <c r="J16" s="77">
        <f>Bagerhat!J92</f>
        <v>0</v>
      </c>
      <c r="K16" s="5">
        <f>Bagerhat!K92</f>
        <v>0</v>
      </c>
      <c r="L16" s="80">
        <f>Bagerhat!L92</f>
        <v>0</v>
      </c>
      <c r="M16" s="77">
        <f>Bagerhat!M92</f>
        <v>0</v>
      </c>
      <c r="N16" s="5">
        <f>Bagerhat!N92</f>
        <v>0</v>
      </c>
      <c r="O16" s="5">
        <f>Bagerhat!O92</f>
        <v>0</v>
      </c>
      <c r="P16" s="5">
        <f>Bagerhat!P92</f>
        <v>0</v>
      </c>
      <c r="Q16" s="80" t="e">
        <f>Bagerhat!Q92</f>
        <v>#DIV/0!</v>
      </c>
      <c r="R16" s="2">
        <f>Bagerhat!R92</f>
        <v>0</v>
      </c>
    </row>
    <row r="17" spans="1:18" s="3" customFormat="1" x14ac:dyDescent="0.25">
      <c r="A17" s="18">
        <v>10</v>
      </c>
      <c r="B17" s="4" t="str">
        <f>Bagerhat!B93</f>
        <v>201084018-Patilakhali-Nataikhali road</v>
      </c>
      <c r="C17" s="2">
        <f>Bagerhat!C93</f>
        <v>0</v>
      </c>
      <c r="D17" s="5">
        <f>Bagerhat!D93</f>
        <v>0</v>
      </c>
      <c r="E17" s="5">
        <f>Bagerhat!E93</f>
        <v>0</v>
      </c>
      <c r="F17" s="22">
        <f>Bagerhat!F93</f>
        <v>0</v>
      </c>
      <c r="G17" s="5">
        <f>Bagerhat!G93</f>
        <v>0</v>
      </c>
      <c r="H17" s="77">
        <f>Bagerhat!H93</f>
        <v>0</v>
      </c>
      <c r="I17" s="83">
        <f>Bagerhat!I93</f>
        <v>0</v>
      </c>
      <c r="J17" s="77">
        <f>Bagerhat!J93</f>
        <v>0</v>
      </c>
      <c r="K17" s="5">
        <f>Bagerhat!K93</f>
        <v>0</v>
      </c>
      <c r="L17" s="80">
        <f>Bagerhat!L93</f>
        <v>0</v>
      </c>
      <c r="M17" s="77">
        <f>Bagerhat!M93</f>
        <v>0</v>
      </c>
      <c r="N17" s="5">
        <f>Bagerhat!N93</f>
        <v>0</v>
      </c>
      <c r="O17" s="5">
        <f>Bagerhat!O93</f>
        <v>0</v>
      </c>
      <c r="P17" s="5">
        <f>Bagerhat!P93</f>
        <v>0</v>
      </c>
      <c r="Q17" s="80" t="e">
        <f>Bagerhat!Q93</f>
        <v>#DIV/0!</v>
      </c>
      <c r="R17" s="2">
        <f>Bagerhat!R93</f>
        <v>0</v>
      </c>
    </row>
    <row r="18" spans="1:18" s="3" customFormat="1" ht="28.5" x14ac:dyDescent="0.25">
      <c r="A18" s="18">
        <v>11</v>
      </c>
      <c r="B18" s="4" t="str">
        <f>Bagerhat!B94</f>
        <v>201084019-Kandapara GC(Parnowapara)-Betkhali bazar-Taleswar bazar road.</v>
      </c>
      <c r="C18" s="2">
        <f>Bagerhat!C94</f>
        <v>0</v>
      </c>
      <c r="D18" s="5">
        <f>Bagerhat!D94</f>
        <v>0</v>
      </c>
      <c r="E18" s="5">
        <f>Bagerhat!E94</f>
        <v>0</v>
      </c>
      <c r="F18" s="22">
        <f>Bagerhat!F94</f>
        <v>0</v>
      </c>
      <c r="G18" s="5">
        <f>Bagerhat!G94</f>
        <v>0</v>
      </c>
      <c r="H18" s="77">
        <f>Bagerhat!H94</f>
        <v>0</v>
      </c>
      <c r="I18" s="83">
        <f>Bagerhat!I94</f>
        <v>0</v>
      </c>
      <c r="J18" s="77">
        <f>Bagerhat!J94</f>
        <v>0</v>
      </c>
      <c r="K18" s="5">
        <f>Bagerhat!K94</f>
        <v>0</v>
      </c>
      <c r="L18" s="80">
        <f>Bagerhat!L94</f>
        <v>0</v>
      </c>
      <c r="M18" s="77">
        <f>Bagerhat!M94</f>
        <v>0</v>
      </c>
      <c r="N18" s="5">
        <f>Bagerhat!N94</f>
        <v>0</v>
      </c>
      <c r="O18" s="5">
        <f>Bagerhat!O94</f>
        <v>0</v>
      </c>
      <c r="P18" s="5">
        <f>Bagerhat!P94</f>
        <v>0</v>
      </c>
      <c r="Q18" s="80" t="e">
        <f>Bagerhat!Q94</f>
        <v>#DIV/0!</v>
      </c>
      <c r="R18" s="2">
        <f>Bagerhat!R94</f>
        <v>0</v>
      </c>
    </row>
    <row r="19" spans="1:18" s="3" customFormat="1" ht="28.5" x14ac:dyDescent="0.25">
      <c r="A19" s="18">
        <v>12</v>
      </c>
      <c r="B19" s="4" t="str">
        <f>Bagerhat!B95</f>
        <v>201084024-Zindapir mazar-Khanjahan Ali mazar with link of nine gambuj mosque.</v>
      </c>
      <c r="C19" s="2">
        <f>Bagerhat!C95</f>
        <v>0</v>
      </c>
      <c r="D19" s="5">
        <f>Bagerhat!D95</f>
        <v>0</v>
      </c>
      <c r="E19" s="5">
        <f>Bagerhat!E95</f>
        <v>0</v>
      </c>
      <c r="F19" s="22">
        <f>Bagerhat!F95</f>
        <v>0</v>
      </c>
      <c r="G19" s="5">
        <f>Bagerhat!G95</f>
        <v>0</v>
      </c>
      <c r="H19" s="77">
        <f>Bagerhat!H95</f>
        <v>0</v>
      </c>
      <c r="I19" s="83">
        <f>Bagerhat!I95</f>
        <v>0</v>
      </c>
      <c r="J19" s="77">
        <f>Bagerhat!J95</f>
        <v>0</v>
      </c>
      <c r="K19" s="5">
        <f>Bagerhat!K95</f>
        <v>0</v>
      </c>
      <c r="L19" s="80">
        <f>Bagerhat!L95</f>
        <v>0</v>
      </c>
      <c r="M19" s="77">
        <f>Bagerhat!M95</f>
        <v>0</v>
      </c>
      <c r="N19" s="5">
        <f>Bagerhat!N95</f>
        <v>0</v>
      </c>
      <c r="O19" s="5">
        <f>Bagerhat!O95</f>
        <v>0</v>
      </c>
      <c r="P19" s="5">
        <f>Bagerhat!P95</f>
        <v>0</v>
      </c>
      <c r="Q19" s="80" t="e">
        <f>Bagerhat!Q95</f>
        <v>#DIV/0!</v>
      </c>
      <c r="R19" s="2">
        <f>Bagerhat!R95</f>
        <v>0</v>
      </c>
    </row>
    <row r="20" spans="1:18" s="3" customFormat="1" ht="28.5" x14ac:dyDescent="0.25">
      <c r="A20" s="18">
        <v>13</v>
      </c>
      <c r="B20" s="4" t="str">
        <f>Bagerhat!B96</f>
        <v>201084038-Haderhat bazar-Bakhergonj bazar via singa kheyaghat WDB road.</v>
      </c>
      <c r="C20" s="2">
        <f>Bagerhat!C96</f>
        <v>0</v>
      </c>
      <c r="D20" s="5">
        <f>Bagerhat!D96</f>
        <v>0</v>
      </c>
      <c r="E20" s="5">
        <f>Bagerhat!E96</f>
        <v>0</v>
      </c>
      <c r="F20" s="22">
        <f>Bagerhat!F96</f>
        <v>0</v>
      </c>
      <c r="G20" s="5">
        <f>Bagerhat!G96</f>
        <v>0</v>
      </c>
      <c r="H20" s="77">
        <f>Bagerhat!H96</f>
        <v>0</v>
      </c>
      <c r="I20" s="83">
        <f>Bagerhat!I96</f>
        <v>0</v>
      </c>
      <c r="J20" s="77">
        <f>Bagerhat!J96</f>
        <v>0</v>
      </c>
      <c r="K20" s="5">
        <f>Bagerhat!K96</f>
        <v>0</v>
      </c>
      <c r="L20" s="80">
        <f>Bagerhat!L96</f>
        <v>0</v>
      </c>
      <c r="M20" s="77">
        <f>Bagerhat!M96</f>
        <v>0</v>
      </c>
      <c r="N20" s="5">
        <f>Bagerhat!N96</f>
        <v>0</v>
      </c>
      <c r="O20" s="5">
        <f>Bagerhat!O96</f>
        <v>0</v>
      </c>
      <c r="P20" s="5">
        <f>Bagerhat!P96</f>
        <v>0</v>
      </c>
      <c r="Q20" s="80" t="e">
        <f>Bagerhat!Q96</f>
        <v>#DIV/0!</v>
      </c>
      <c r="R20" s="2">
        <f>Bagerhat!R96</f>
        <v>0</v>
      </c>
    </row>
    <row r="21" spans="1:18" s="3" customFormat="1" x14ac:dyDescent="0.25">
      <c r="A21" s="18">
        <v>14</v>
      </c>
      <c r="B21" s="4" t="str">
        <f>Bagerhat!B97</f>
        <v>201084040-Monigonj-Gopalkati-Bishnapur Rd.</v>
      </c>
      <c r="C21" s="2">
        <f>Bagerhat!C97</f>
        <v>0</v>
      </c>
      <c r="D21" s="5">
        <f>Bagerhat!D97</f>
        <v>0</v>
      </c>
      <c r="E21" s="5">
        <f>Bagerhat!E97</f>
        <v>0</v>
      </c>
      <c r="F21" s="22">
        <f>Bagerhat!F97</f>
        <v>0</v>
      </c>
      <c r="G21" s="5">
        <f>Bagerhat!G97</f>
        <v>0</v>
      </c>
      <c r="H21" s="77">
        <f>Bagerhat!H97</f>
        <v>0</v>
      </c>
      <c r="I21" s="83">
        <f>Bagerhat!I97</f>
        <v>0</v>
      </c>
      <c r="J21" s="77">
        <f>Bagerhat!J97</f>
        <v>0</v>
      </c>
      <c r="K21" s="5">
        <f>Bagerhat!K97</f>
        <v>0</v>
      </c>
      <c r="L21" s="80">
        <f>Bagerhat!L97</f>
        <v>0</v>
      </c>
      <c r="M21" s="77">
        <f>Bagerhat!M97</f>
        <v>0</v>
      </c>
      <c r="N21" s="5">
        <f>Bagerhat!N97</f>
        <v>0</v>
      </c>
      <c r="O21" s="5">
        <f>Bagerhat!O97</f>
        <v>0</v>
      </c>
      <c r="P21" s="5">
        <f>Bagerhat!P97</f>
        <v>0</v>
      </c>
      <c r="Q21" s="80" t="e">
        <f>Bagerhat!Q97</f>
        <v>#DIV/0!</v>
      </c>
      <c r="R21" s="2">
        <f>Bagerhat!R97</f>
        <v>0</v>
      </c>
    </row>
    <row r="22" spans="1:18" s="3" customFormat="1" ht="28.5" x14ac:dyDescent="0.25">
      <c r="A22" s="18">
        <v>15</v>
      </c>
      <c r="B22" s="4" t="str">
        <f>Bagerhat!B98</f>
        <v>201084067-Chapatola (H/O Amin)-Jattrapur govt. pri. School</v>
      </c>
      <c r="C22" s="2">
        <f>Bagerhat!C98</f>
        <v>0</v>
      </c>
      <c r="D22" s="5">
        <f>Bagerhat!D98</f>
        <v>0</v>
      </c>
      <c r="E22" s="5">
        <f>Bagerhat!E98</f>
        <v>0</v>
      </c>
      <c r="F22" s="22">
        <f>Bagerhat!F98</f>
        <v>0</v>
      </c>
      <c r="G22" s="5">
        <f>Bagerhat!G98</f>
        <v>0</v>
      </c>
      <c r="H22" s="77">
        <f>Bagerhat!H98</f>
        <v>0</v>
      </c>
      <c r="I22" s="83">
        <f>Bagerhat!I98</f>
        <v>0</v>
      </c>
      <c r="J22" s="77">
        <f>Bagerhat!J98</f>
        <v>0</v>
      </c>
      <c r="K22" s="5">
        <f>Bagerhat!K98</f>
        <v>0</v>
      </c>
      <c r="L22" s="80">
        <f>Bagerhat!L98</f>
        <v>0</v>
      </c>
      <c r="M22" s="77">
        <f>Bagerhat!M98</f>
        <v>0</v>
      </c>
      <c r="N22" s="5">
        <f>Bagerhat!N98</f>
        <v>0</v>
      </c>
      <c r="O22" s="5">
        <f>Bagerhat!O98</f>
        <v>0</v>
      </c>
      <c r="P22" s="5">
        <f>Bagerhat!P98</f>
        <v>0</v>
      </c>
      <c r="Q22" s="80" t="e">
        <f>Bagerhat!Q98</f>
        <v>#DIV/0!</v>
      </c>
      <c r="R22" s="2">
        <f>Bagerhat!R98</f>
        <v>0</v>
      </c>
    </row>
    <row r="23" spans="1:18" s="3" customFormat="1" ht="28.5" x14ac:dyDescent="0.25">
      <c r="A23" s="18">
        <v>16</v>
      </c>
      <c r="B23" s="4" t="str">
        <f>Bagerhat!B99</f>
        <v>201084074-Rakhalgachi UP-Chulkathi bazar via Ranjeetpur.</v>
      </c>
      <c r="C23" s="2">
        <f>Bagerhat!C99</f>
        <v>0</v>
      </c>
      <c r="D23" s="5">
        <f>Bagerhat!D99</f>
        <v>0</v>
      </c>
      <c r="E23" s="5">
        <f>Bagerhat!E99</f>
        <v>0</v>
      </c>
      <c r="F23" s="22">
        <f>Bagerhat!F99</f>
        <v>0</v>
      </c>
      <c r="G23" s="5">
        <f>Bagerhat!G99</f>
        <v>0</v>
      </c>
      <c r="H23" s="77">
        <f>Bagerhat!H99</f>
        <v>0</v>
      </c>
      <c r="I23" s="83">
        <f>Bagerhat!I99</f>
        <v>0</v>
      </c>
      <c r="J23" s="77">
        <f>Bagerhat!J99</f>
        <v>0</v>
      </c>
      <c r="K23" s="5">
        <f>Bagerhat!K99</f>
        <v>0</v>
      </c>
      <c r="L23" s="80">
        <f>Bagerhat!L99</f>
        <v>0</v>
      </c>
      <c r="M23" s="77">
        <f>Bagerhat!M99</f>
        <v>0</v>
      </c>
      <c r="N23" s="5">
        <f>Bagerhat!N99</f>
        <v>0</v>
      </c>
      <c r="O23" s="5">
        <f>Bagerhat!O99</f>
        <v>0</v>
      </c>
      <c r="P23" s="5">
        <f>Bagerhat!P99</f>
        <v>0</v>
      </c>
      <c r="Q23" s="80" t="e">
        <f>Bagerhat!Q99</f>
        <v>#DIV/0!</v>
      </c>
      <c r="R23" s="2">
        <f>Bagerhat!R99</f>
        <v>0</v>
      </c>
    </row>
    <row r="24" spans="1:18" s="3" customFormat="1" x14ac:dyDescent="0.25">
      <c r="A24" s="18">
        <v>17</v>
      </c>
      <c r="B24" s="4" t="str">
        <f>Bagerhat!B100</f>
        <v>201085010-Doritaluk Rd-Bagmara Road</v>
      </c>
      <c r="C24" s="2">
        <f>Bagerhat!C100</f>
        <v>0</v>
      </c>
      <c r="D24" s="5">
        <f>Bagerhat!D100</f>
        <v>0</v>
      </c>
      <c r="E24" s="5">
        <f>Bagerhat!E100</f>
        <v>0</v>
      </c>
      <c r="F24" s="22">
        <f>Bagerhat!F100</f>
        <v>0</v>
      </c>
      <c r="G24" s="5">
        <f>Bagerhat!G100</f>
        <v>0</v>
      </c>
      <c r="H24" s="77">
        <f>Bagerhat!H100</f>
        <v>0</v>
      </c>
      <c r="I24" s="83">
        <f>Bagerhat!I100</f>
        <v>0</v>
      </c>
      <c r="J24" s="77">
        <f>Bagerhat!J100</f>
        <v>0</v>
      </c>
      <c r="K24" s="5">
        <f>Bagerhat!K100</f>
        <v>0</v>
      </c>
      <c r="L24" s="80">
        <f>Bagerhat!L100</f>
        <v>0</v>
      </c>
      <c r="M24" s="77">
        <f>Bagerhat!M100</f>
        <v>0</v>
      </c>
      <c r="N24" s="5">
        <f>Bagerhat!N100</f>
        <v>0</v>
      </c>
      <c r="O24" s="5">
        <f>Bagerhat!O100</f>
        <v>0</v>
      </c>
      <c r="P24" s="5">
        <f>Bagerhat!P100</f>
        <v>0</v>
      </c>
      <c r="Q24" s="80" t="e">
        <f>Bagerhat!Q100</f>
        <v>#DIV/0!</v>
      </c>
      <c r="R24" s="2">
        <f>Bagerhat!R100</f>
        <v>0</v>
      </c>
    </row>
    <row r="25" spans="1:18" s="3" customFormat="1" ht="28.5" x14ac:dyDescent="0.25">
      <c r="A25" s="18">
        <v>18</v>
      </c>
      <c r="B25" s="4" t="str">
        <f>Bagerhat!B101</f>
        <v>201085288-Chaparkul –Bakarganj bazar via khalispur road.</v>
      </c>
      <c r="C25" s="2">
        <f>Bagerhat!C101</f>
        <v>0</v>
      </c>
      <c r="D25" s="5">
        <f>Bagerhat!D101</f>
        <v>0</v>
      </c>
      <c r="E25" s="5">
        <f>Bagerhat!E101</f>
        <v>0</v>
      </c>
      <c r="F25" s="22">
        <f>Bagerhat!F101</f>
        <v>0</v>
      </c>
      <c r="G25" s="5">
        <f>Bagerhat!G101</f>
        <v>0</v>
      </c>
      <c r="H25" s="77">
        <f>Bagerhat!H101</f>
        <v>0</v>
      </c>
      <c r="I25" s="83">
        <f>Bagerhat!I101</f>
        <v>0</v>
      </c>
      <c r="J25" s="77">
        <f>Bagerhat!J101</f>
        <v>0</v>
      </c>
      <c r="K25" s="5">
        <f>Bagerhat!K101</f>
        <v>0</v>
      </c>
      <c r="L25" s="80">
        <f>Bagerhat!L101</f>
        <v>0</v>
      </c>
      <c r="M25" s="77">
        <f>Bagerhat!M101</f>
        <v>0</v>
      </c>
      <c r="N25" s="5">
        <f>Bagerhat!N101</f>
        <v>0</v>
      </c>
      <c r="O25" s="5">
        <f>Bagerhat!O101</f>
        <v>0</v>
      </c>
      <c r="P25" s="5">
        <f>Bagerhat!P101</f>
        <v>0</v>
      </c>
      <c r="Q25" s="80" t="e">
        <f>Bagerhat!Q101</f>
        <v>#DIV/0!</v>
      </c>
      <c r="R25" s="2">
        <f>Bagerhat!R101</f>
        <v>0</v>
      </c>
    </row>
    <row r="26" spans="1:18" s="3" customFormat="1" x14ac:dyDescent="0.25">
      <c r="A26" s="18">
        <v>19</v>
      </c>
      <c r="B26" s="4" t="str">
        <f>Bagerhat!B102</f>
        <v>201085039-Bara Bansh Baria road</v>
      </c>
      <c r="C26" s="2">
        <f>Bagerhat!C102</f>
        <v>0</v>
      </c>
      <c r="D26" s="5">
        <f>Bagerhat!D102</f>
        <v>0</v>
      </c>
      <c r="E26" s="5">
        <f>Bagerhat!E102</f>
        <v>0</v>
      </c>
      <c r="F26" s="22">
        <f>Bagerhat!F102</f>
        <v>0</v>
      </c>
      <c r="G26" s="5">
        <f>Bagerhat!G102</f>
        <v>0</v>
      </c>
      <c r="H26" s="77">
        <f>Bagerhat!H102</f>
        <v>0</v>
      </c>
      <c r="I26" s="83">
        <f>Bagerhat!I102</f>
        <v>0</v>
      </c>
      <c r="J26" s="77">
        <f>Bagerhat!J102</f>
        <v>0</v>
      </c>
      <c r="K26" s="5">
        <f>Bagerhat!K102</f>
        <v>0</v>
      </c>
      <c r="L26" s="80">
        <f>Bagerhat!L102</f>
        <v>0</v>
      </c>
      <c r="M26" s="77">
        <f>Bagerhat!M102</f>
        <v>0</v>
      </c>
      <c r="N26" s="5">
        <f>Bagerhat!N102</f>
        <v>0</v>
      </c>
      <c r="O26" s="5">
        <f>Bagerhat!O102</f>
        <v>0</v>
      </c>
      <c r="P26" s="5">
        <f>Bagerhat!P102</f>
        <v>0</v>
      </c>
      <c r="Q26" s="80" t="e">
        <f>Bagerhat!Q102</f>
        <v>#DIV/0!</v>
      </c>
      <c r="R26" s="2">
        <f>Bagerhat!R102</f>
        <v>0</v>
      </c>
    </row>
    <row r="27" spans="1:18" s="3" customFormat="1" x14ac:dyDescent="0.25">
      <c r="A27" s="18">
        <v>20</v>
      </c>
      <c r="B27" s="4" t="str">
        <f>Bagerhat!B103</f>
        <v>201085044-Bara Bansh High school</v>
      </c>
      <c r="C27" s="2">
        <f>Bagerhat!C103</f>
        <v>0</v>
      </c>
      <c r="D27" s="5">
        <f>Bagerhat!D103</f>
        <v>0</v>
      </c>
      <c r="E27" s="5">
        <f>Bagerhat!E103</f>
        <v>0</v>
      </c>
      <c r="F27" s="22">
        <f>Bagerhat!F103</f>
        <v>0</v>
      </c>
      <c r="G27" s="5">
        <f>Bagerhat!G103</f>
        <v>0</v>
      </c>
      <c r="H27" s="77">
        <f>Bagerhat!H103</f>
        <v>0</v>
      </c>
      <c r="I27" s="83">
        <f>Bagerhat!I103</f>
        <v>0</v>
      </c>
      <c r="J27" s="77">
        <f>Bagerhat!J103</f>
        <v>0</v>
      </c>
      <c r="K27" s="5">
        <f>Bagerhat!K103</f>
        <v>0</v>
      </c>
      <c r="L27" s="80">
        <f>Bagerhat!L103</f>
        <v>0</v>
      </c>
      <c r="M27" s="77">
        <f>Bagerhat!M103</f>
        <v>0</v>
      </c>
      <c r="N27" s="5">
        <f>Bagerhat!N103</f>
        <v>0</v>
      </c>
      <c r="O27" s="5">
        <f>Bagerhat!O103</f>
        <v>0</v>
      </c>
      <c r="P27" s="5">
        <f>Bagerhat!P103</f>
        <v>0</v>
      </c>
      <c r="Q27" s="80" t="e">
        <f>Bagerhat!Q103</f>
        <v>#DIV/0!</v>
      </c>
      <c r="R27" s="2">
        <f>Bagerhat!R103</f>
        <v>0</v>
      </c>
    </row>
    <row r="28" spans="1:18" s="3" customFormat="1" ht="71.25" x14ac:dyDescent="0.25">
      <c r="A28" s="18">
        <v>21</v>
      </c>
      <c r="B28" s="4" t="str">
        <f>Bagerhat!B104</f>
        <v>201084046- Improvement of Jattrapur at UZR- Komorpur via Afra Mowmachi Palon project &amp; Murshidpur Ch00-2151m. Salvage Amount tk.-592374 fixed</v>
      </c>
      <c r="C28" s="2" t="str">
        <f>Bagerhat!C104</f>
        <v>KDRIDP/Bager/W-36/2017-18</v>
      </c>
      <c r="D28" s="5">
        <f>Bagerhat!D104</f>
        <v>2.1509999999999998</v>
      </c>
      <c r="E28" s="5">
        <f>Bagerhat!E104</f>
        <v>0</v>
      </c>
      <c r="F28" s="22">
        <f>Bagerhat!F104</f>
        <v>0</v>
      </c>
      <c r="G28" s="5">
        <f>Bagerhat!G104</f>
        <v>127.185</v>
      </c>
      <c r="H28" s="77">
        <f>Bagerhat!H104</f>
        <v>42989</v>
      </c>
      <c r="I28" s="83" t="str">
        <f>Bagerhat!I104</f>
        <v>M/S Sohel Construction, Pourashava Road, Bagerhat</v>
      </c>
      <c r="J28" s="77">
        <f>Bagerhat!J104</f>
        <v>43032</v>
      </c>
      <c r="K28" s="5">
        <f>Bagerhat!K104</f>
        <v>133.33000000000001</v>
      </c>
      <c r="L28" s="80">
        <f>Bagerhat!L104</f>
        <v>1</v>
      </c>
      <c r="M28" s="77">
        <f>Bagerhat!M104</f>
        <v>43342</v>
      </c>
      <c r="N28" s="5">
        <f>Bagerhat!N104</f>
        <v>133.31</v>
      </c>
      <c r="O28" s="5">
        <f>Bagerhat!O104</f>
        <v>133.31</v>
      </c>
      <c r="P28" s="5">
        <f>Bagerhat!P104</f>
        <v>0</v>
      </c>
      <c r="Q28" s="80">
        <f>Bagerhat!Q104</f>
        <v>0.99984999624990623</v>
      </c>
      <c r="R28" s="2" t="str">
        <f>Bagerhat!R104</f>
        <v>Final</v>
      </c>
    </row>
    <row r="29" spans="1:18" s="3" customFormat="1" ht="42.75" x14ac:dyDescent="0.25">
      <c r="A29" s="18">
        <v>22</v>
      </c>
      <c r="B29" s="4" t="str">
        <f>Bagerhat!B105</f>
        <v>201084040-Improvement of Monigonj- Gopalkati- Bishnapur Road from Ch. 823m-1658m. Salvage Cost Tk. 1642597.00</v>
      </c>
      <c r="C29" s="2" t="str">
        <f>Bagerhat!C105</f>
        <v>KDRIDP/Bager/W-78/2017-18</v>
      </c>
      <c r="D29" s="5">
        <f>Bagerhat!D105</f>
        <v>0.83499999999999996</v>
      </c>
      <c r="E29" s="5">
        <f>Bagerhat!E105</f>
        <v>0</v>
      </c>
      <c r="F29" s="22">
        <f>Bagerhat!F105</f>
        <v>0</v>
      </c>
      <c r="G29" s="5">
        <f>Bagerhat!G105</f>
        <v>85.79</v>
      </c>
      <c r="H29" s="77">
        <f>Bagerhat!H105</f>
        <v>0</v>
      </c>
      <c r="I29" s="83">
        <f>Bagerhat!I105</f>
        <v>0</v>
      </c>
      <c r="J29" s="77">
        <f>Bagerhat!J105</f>
        <v>0</v>
      </c>
      <c r="K29" s="5">
        <f>Bagerhat!K105</f>
        <v>0</v>
      </c>
      <c r="L29" s="80">
        <f>Bagerhat!L105</f>
        <v>0</v>
      </c>
      <c r="M29" s="77">
        <f>Bagerhat!M105</f>
        <v>0</v>
      </c>
      <c r="N29" s="5">
        <f>Bagerhat!N105</f>
        <v>0</v>
      </c>
      <c r="O29" s="5">
        <f>Bagerhat!O105</f>
        <v>0</v>
      </c>
      <c r="P29" s="5">
        <f>Bagerhat!P105</f>
        <v>0</v>
      </c>
      <c r="Q29" s="80" t="e">
        <f>Bagerhat!Q105</f>
        <v>#DIV/0!</v>
      </c>
      <c r="R29" s="2" t="str">
        <f>Bagerhat!R105</f>
        <v>Request sent to HQ for cancellation.</v>
      </c>
    </row>
    <row r="30" spans="1:18" s="3" customFormat="1" ht="28.5" x14ac:dyDescent="0.25">
      <c r="A30" s="18">
        <v>23</v>
      </c>
      <c r="B30" s="4" t="str">
        <f>Bagerhat!B106</f>
        <v>201085013-Keshobpur Charogram-Kondola-Talswar road.</v>
      </c>
      <c r="C30" s="2">
        <f>Bagerhat!C106</f>
        <v>0</v>
      </c>
      <c r="D30" s="5">
        <f>Bagerhat!D106</f>
        <v>0</v>
      </c>
      <c r="E30" s="5">
        <f>Bagerhat!E106</f>
        <v>0</v>
      </c>
      <c r="F30" s="22">
        <f>Bagerhat!F106</f>
        <v>0</v>
      </c>
      <c r="G30" s="5">
        <f>Bagerhat!G106</f>
        <v>0</v>
      </c>
      <c r="H30" s="77">
        <f>Bagerhat!H106</f>
        <v>0</v>
      </c>
      <c r="I30" s="83">
        <f>Bagerhat!I106</f>
        <v>0</v>
      </c>
      <c r="J30" s="77">
        <f>Bagerhat!J106</f>
        <v>0</v>
      </c>
      <c r="K30" s="5">
        <f>Bagerhat!K106</f>
        <v>0</v>
      </c>
      <c r="L30" s="80">
        <f>Bagerhat!L106</f>
        <v>0</v>
      </c>
      <c r="M30" s="77">
        <f>Bagerhat!M106</f>
        <v>0</v>
      </c>
      <c r="N30" s="5">
        <f>Bagerhat!N106</f>
        <v>0</v>
      </c>
      <c r="O30" s="5">
        <f>Bagerhat!O106</f>
        <v>0</v>
      </c>
      <c r="P30" s="5">
        <f>Bagerhat!P106</f>
        <v>0</v>
      </c>
      <c r="Q30" s="80" t="e">
        <f>Bagerhat!Q106</f>
        <v>#DIV/0!</v>
      </c>
      <c r="R30" s="2">
        <f>Bagerhat!R106</f>
        <v>0</v>
      </c>
    </row>
    <row r="31" spans="1:18" s="3" customFormat="1" ht="71.25" x14ac:dyDescent="0.25">
      <c r="A31" s="18">
        <v>24</v>
      </c>
      <c r="B31" s="4" t="str">
        <f>Bagerhat!B107</f>
        <v>201085191-Improvement of Hakimpur Pry. School-Chandromahel road Ch 995-1845m. Salvage amount tk. 246687.00 fixed</v>
      </c>
      <c r="C31" s="2" t="str">
        <f>Bagerhat!C107</f>
        <v>KDRIDP/Bager/W-37/2017-18</v>
      </c>
      <c r="D31" s="5">
        <f>Bagerhat!D107</f>
        <v>0.85</v>
      </c>
      <c r="E31" s="5">
        <f>Bagerhat!E107</f>
        <v>0</v>
      </c>
      <c r="F31" s="22">
        <f>Bagerhat!F107</f>
        <v>0</v>
      </c>
      <c r="G31" s="5">
        <f>Bagerhat!G107</f>
        <v>60.78</v>
      </c>
      <c r="H31" s="77">
        <f>Bagerhat!H107</f>
        <v>42989</v>
      </c>
      <c r="I31" s="83" t="str">
        <f>Bagerhat!I107</f>
        <v>M/S Sohel Construction, Pourashava Road, Bagerhat</v>
      </c>
      <c r="J31" s="77">
        <f>Bagerhat!J107</f>
        <v>43032</v>
      </c>
      <c r="K31" s="5">
        <f>Bagerhat!K107</f>
        <v>63.72</v>
      </c>
      <c r="L31" s="80">
        <f>Bagerhat!L107</f>
        <v>1</v>
      </c>
      <c r="M31" s="77">
        <f>Bagerhat!M107</f>
        <v>43342</v>
      </c>
      <c r="N31" s="5">
        <f>Bagerhat!N107</f>
        <v>63.66</v>
      </c>
      <c r="O31" s="5">
        <f>Bagerhat!O107</f>
        <v>63.66</v>
      </c>
      <c r="P31" s="5">
        <f>Bagerhat!P107</f>
        <v>0</v>
      </c>
      <c r="Q31" s="80">
        <f>Bagerhat!Q107</f>
        <v>0.99905838041431261</v>
      </c>
      <c r="R31" s="2" t="str">
        <f>Bagerhat!R107</f>
        <v>Final</v>
      </c>
    </row>
    <row r="32" spans="1:18" s="3" customFormat="1" ht="71.25" x14ac:dyDescent="0.25">
      <c r="A32" s="18">
        <v>25</v>
      </c>
      <c r="B32" s="4" t="str">
        <f>Bagerhat!B108</f>
        <v>201084069-West Saera Bazar-Sree Ghat Bazar via Sadullahpur road.</v>
      </c>
      <c r="C32" s="2" t="str">
        <f>Bagerhat!C108</f>
        <v>KDRIDP/Bager/W-16/2016-17</v>
      </c>
      <c r="D32" s="5">
        <f>Bagerhat!D108</f>
        <v>0.70199999999999996</v>
      </c>
      <c r="E32" s="5">
        <f>Bagerhat!E108</f>
        <v>0</v>
      </c>
      <c r="F32" s="22">
        <f>Bagerhat!F108</f>
        <v>0</v>
      </c>
      <c r="G32" s="5">
        <f>Bagerhat!G108</f>
        <v>41.58</v>
      </c>
      <c r="H32" s="77">
        <f>Bagerhat!H108</f>
        <v>42925</v>
      </c>
      <c r="I32" s="83" t="str">
        <f>Bagerhat!I108</f>
        <v>M/S Sohel Construction, Pourashava Road, Bagerhat</v>
      </c>
      <c r="J32" s="77">
        <f>Bagerhat!J108</f>
        <v>42960</v>
      </c>
      <c r="K32" s="5">
        <f>Bagerhat!K108</f>
        <v>43.56</v>
      </c>
      <c r="L32" s="80">
        <f>Bagerhat!L108</f>
        <v>1</v>
      </c>
      <c r="M32" s="77">
        <f>Bagerhat!M108</f>
        <v>43331</v>
      </c>
      <c r="N32" s="5">
        <f>Bagerhat!N108</f>
        <v>43.552999999999997</v>
      </c>
      <c r="O32" s="5">
        <f>Bagerhat!O108</f>
        <v>43.552999999999997</v>
      </c>
      <c r="P32" s="5">
        <f>Bagerhat!P108</f>
        <v>0</v>
      </c>
      <c r="Q32" s="80">
        <f>Bagerhat!Q108</f>
        <v>0.99983930211202932</v>
      </c>
      <c r="R32" s="2" t="str">
        <f>Bagerhat!R108</f>
        <v>Final</v>
      </c>
    </row>
    <row r="33" spans="1:18" s="3" customFormat="1" ht="28.5" x14ac:dyDescent="0.25">
      <c r="A33" s="18">
        <v>26</v>
      </c>
      <c r="B33" s="4" t="str">
        <f>Bagerhat!B109</f>
        <v>201085234-Rangeetpur-Southpara via Morralpara Tater hat road.</v>
      </c>
      <c r="C33" s="2">
        <f>Bagerhat!C109</f>
        <v>0</v>
      </c>
      <c r="D33" s="5">
        <f>Bagerhat!D109</f>
        <v>0</v>
      </c>
      <c r="E33" s="5">
        <f>Bagerhat!E109</f>
        <v>0</v>
      </c>
      <c r="F33" s="22">
        <f>Bagerhat!F109</f>
        <v>0</v>
      </c>
      <c r="G33" s="5">
        <f>Bagerhat!G109</f>
        <v>0</v>
      </c>
      <c r="H33" s="77">
        <f>Bagerhat!H109</f>
        <v>0</v>
      </c>
      <c r="I33" s="83">
        <f>Bagerhat!I109</f>
        <v>0</v>
      </c>
      <c r="J33" s="77">
        <f>Bagerhat!J109</f>
        <v>0</v>
      </c>
      <c r="K33" s="5">
        <f>Bagerhat!K109</f>
        <v>0</v>
      </c>
      <c r="L33" s="80">
        <f>Bagerhat!L109</f>
        <v>0</v>
      </c>
      <c r="M33" s="77">
        <f>Bagerhat!M109</f>
        <v>0</v>
      </c>
      <c r="N33" s="5">
        <f>Bagerhat!N109</f>
        <v>0</v>
      </c>
      <c r="O33" s="5">
        <f>Bagerhat!O109</f>
        <v>0</v>
      </c>
      <c r="P33" s="5">
        <f>Bagerhat!P109</f>
        <v>0</v>
      </c>
      <c r="Q33" s="80" t="e">
        <f>Bagerhat!Q109</f>
        <v>#DIV/0!</v>
      </c>
      <c r="R33" s="2">
        <f>Bagerhat!R109</f>
        <v>0</v>
      </c>
    </row>
    <row r="34" spans="1:18" s="3" customFormat="1" ht="71.25" x14ac:dyDescent="0.25">
      <c r="A34" s="18">
        <v>27</v>
      </c>
      <c r="B34" s="4" t="str">
        <f>Bagerhat!B110</f>
        <v>201085238-Development of Ranjitpur- Guchegram- Morolpara- Surjamukhi Club Road. Ch 00-821 m. Salvage Cost Tk.145827.00</v>
      </c>
      <c r="C34" s="2" t="str">
        <f>Bagerhat!C110</f>
        <v>KDRIDP/Bager/W-10/2016-17</v>
      </c>
      <c r="D34" s="5">
        <f>Bagerhat!D110</f>
        <v>0.82099999999999995</v>
      </c>
      <c r="E34" s="5">
        <f>Bagerhat!E110</f>
        <v>0</v>
      </c>
      <c r="F34" s="22">
        <f>Bagerhat!F110</f>
        <v>0</v>
      </c>
      <c r="G34" s="5">
        <f>Bagerhat!G110</f>
        <v>49.28</v>
      </c>
      <c r="H34" s="77">
        <f>Bagerhat!H110</f>
        <v>42900</v>
      </c>
      <c r="I34" s="83" t="str">
        <f>Bagerhat!I110</f>
        <v>M/S Sohel Construction, Pourashava Road, Bagerhat</v>
      </c>
      <c r="J34" s="77">
        <f>Bagerhat!J110</f>
        <v>42942</v>
      </c>
      <c r="K34" s="5">
        <f>Bagerhat!K110</f>
        <v>51.69</v>
      </c>
      <c r="L34" s="80">
        <f>Bagerhat!L110</f>
        <v>1</v>
      </c>
      <c r="M34" s="77">
        <f>Bagerhat!M110</f>
        <v>43249</v>
      </c>
      <c r="N34" s="5">
        <f>Bagerhat!N110</f>
        <v>51.65</v>
      </c>
      <c r="O34" s="5">
        <f>Bagerhat!O110</f>
        <v>51.65</v>
      </c>
      <c r="P34" s="5">
        <f>Bagerhat!P110</f>
        <v>0</v>
      </c>
      <c r="Q34" s="80">
        <f>Bagerhat!Q110</f>
        <v>0.9992261559295802</v>
      </c>
      <c r="R34" s="2" t="str">
        <f>Bagerhat!R110</f>
        <v>Final</v>
      </c>
    </row>
    <row r="35" spans="1:18" s="52" customFormat="1" ht="71.25" x14ac:dyDescent="0.25">
      <c r="A35" s="48">
        <v>28</v>
      </c>
      <c r="B35" s="49" t="str">
        <f>Bagerhat!B111</f>
        <v>201085040- Improvement of PC Dema Pucca Road-Mallik bari Road CH00-350M. Salvage amount 176715.00 fixed</v>
      </c>
      <c r="C35" s="48" t="str">
        <f>Bagerhat!C111</f>
        <v>KDRIDP/Bager/W-58/2017-18</v>
      </c>
      <c r="D35" s="50">
        <f>Bagerhat!D111</f>
        <v>0.35</v>
      </c>
      <c r="E35" s="50">
        <f>Bagerhat!E111</f>
        <v>0</v>
      </c>
      <c r="F35" s="51">
        <f>Bagerhat!F111</f>
        <v>0</v>
      </c>
      <c r="G35" s="50">
        <f>Bagerhat!G111</f>
        <v>20.11</v>
      </c>
      <c r="H35" s="88">
        <f>Bagerhat!H111</f>
        <v>43034</v>
      </c>
      <c r="I35" s="89" t="str">
        <f>Bagerhat!I111</f>
        <v>M/S S.S. Brothers, 18, Sarker lane, Tootpara, Khulna.</v>
      </c>
      <c r="J35" s="88">
        <f>Bagerhat!J111</f>
        <v>43081</v>
      </c>
      <c r="K35" s="50">
        <f>Bagerhat!K111</f>
        <v>21.11</v>
      </c>
      <c r="L35" s="90">
        <f>Bagerhat!L111</f>
        <v>0.6</v>
      </c>
      <c r="M35" s="88">
        <f>Bagerhat!M111</f>
        <v>43269</v>
      </c>
      <c r="N35" s="50">
        <f>Bagerhat!N111</f>
        <v>0</v>
      </c>
      <c r="O35" s="50">
        <f>Bagerhat!O111</f>
        <v>0</v>
      </c>
      <c r="P35" s="50">
        <f>Bagerhat!P111</f>
        <v>0</v>
      </c>
      <c r="Q35" s="90">
        <f>Bagerhat!Q111</f>
        <v>0</v>
      </c>
      <c r="R35" s="48">
        <f>Bagerhat!R111</f>
        <v>0</v>
      </c>
    </row>
    <row r="36" spans="1:18" s="21" customFormat="1" ht="25.5" customHeight="1" x14ac:dyDescent="0.25">
      <c r="A36" s="139" t="s">
        <v>13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</row>
    <row r="37" spans="1:18" s="21" customFormat="1" ht="42.75" x14ac:dyDescent="0.25">
      <c r="A37" s="11">
        <v>29</v>
      </c>
      <c r="B37" s="19" t="str">
        <f>Bagerhat!B277</f>
        <v>201082012-Construction of 42.00m Long RCC Girder Bridge at Chulkath R&amp;H- Faila GC via Ranjeetpur road Sadar Part Road at Ch 6898m.</v>
      </c>
      <c r="C37" s="11" t="str">
        <f>Bagerhat!C277</f>
        <v>KDRIDP/Bager/B-13/2017-18</v>
      </c>
      <c r="D37" s="20">
        <f>Bagerhat!D277</f>
        <v>0</v>
      </c>
      <c r="E37" s="20">
        <f>Bagerhat!E277</f>
        <v>42</v>
      </c>
      <c r="F37" s="23">
        <f>Bagerhat!F277</f>
        <v>0</v>
      </c>
      <c r="G37" s="20">
        <f>Bagerhat!G277</f>
        <v>232.74</v>
      </c>
      <c r="H37" s="60">
        <f>Bagerhat!H277</f>
        <v>0</v>
      </c>
      <c r="I37" s="71">
        <f>Bagerhat!I277</f>
        <v>0</v>
      </c>
      <c r="J37" s="60">
        <f>Bagerhat!J277</f>
        <v>0</v>
      </c>
      <c r="K37" s="20">
        <f>Bagerhat!K277</f>
        <v>0</v>
      </c>
      <c r="L37" s="66">
        <f>Bagerhat!L277</f>
        <v>0</v>
      </c>
      <c r="M37" s="60">
        <f>Bagerhat!M277</f>
        <v>0</v>
      </c>
      <c r="N37" s="20">
        <f>Bagerhat!N277</f>
        <v>0</v>
      </c>
      <c r="O37" s="20">
        <f>Bagerhat!O277</f>
        <v>0</v>
      </c>
      <c r="P37" s="20">
        <f>Bagerhat!P277</f>
        <v>0</v>
      </c>
      <c r="Q37" s="66" t="e">
        <f>Bagerhat!Q277</f>
        <v>#DIV/0!</v>
      </c>
      <c r="R37" s="11">
        <f>Bagerhat!R277</f>
        <v>0</v>
      </c>
    </row>
    <row r="38" spans="1:18" s="3" customFormat="1" ht="25.5" customHeight="1" x14ac:dyDescent="0.25">
      <c r="A38" s="159" t="s">
        <v>15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</row>
    <row r="39" spans="1:18" s="3" customFormat="1" ht="28.5" x14ac:dyDescent="0.25">
      <c r="A39" s="2">
        <v>30</v>
      </c>
      <c r="B39" s="4" t="str">
        <f>Bagerhat!B304</f>
        <v>201083011-Baroipara UP Office -Haderhat bazar via Kartickdia Bazar Rd.</v>
      </c>
      <c r="C39" s="2">
        <f>Bagerhat!C304</f>
        <v>0</v>
      </c>
      <c r="D39" s="20">
        <f>Bagerhat!D304</f>
        <v>0</v>
      </c>
      <c r="E39" s="20">
        <f>Bagerhat!E304</f>
        <v>0</v>
      </c>
      <c r="F39" s="23">
        <f>Bagerhat!F304</f>
        <v>0</v>
      </c>
      <c r="G39" s="20">
        <f>Bagerhat!G304</f>
        <v>0</v>
      </c>
      <c r="H39" s="60">
        <f>Bagerhat!H304</f>
        <v>0</v>
      </c>
      <c r="I39" s="71">
        <f>Bagerhat!I304</f>
        <v>0</v>
      </c>
      <c r="J39" s="60">
        <f>Bagerhat!J304</f>
        <v>0</v>
      </c>
      <c r="K39" s="20">
        <f>Bagerhat!K304</f>
        <v>0</v>
      </c>
      <c r="L39" s="66">
        <f>Bagerhat!L304</f>
        <v>0</v>
      </c>
      <c r="M39" s="60">
        <f>Bagerhat!M304</f>
        <v>0</v>
      </c>
      <c r="N39" s="20">
        <f>Bagerhat!N304</f>
        <v>0</v>
      </c>
      <c r="O39" s="20">
        <f>Bagerhat!O304</f>
        <v>0</v>
      </c>
      <c r="P39" s="20">
        <f>Bagerhat!P304</f>
        <v>0</v>
      </c>
      <c r="Q39" s="66" t="e">
        <f>Bagerhat!Q304</f>
        <v>#DIV/0!</v>
      </c>
      <c r="R39" s="2">
        <f>Bagerhat!R304</f>
        <v>0</v>
      </c>
    </row>
    <row r="40" spans="1:18" ht="42.75" x14ac:dyDescent="0.25">
      <c r="A40" s="188">
        <v>31</v>
      </c>
      <c r="B40" s="4" t="str">
        <f>Bagerhat!B305</f>
        <v>201084002 Periodic Maintenance of Dashani(R&amp;H)-Shatgambuj UZR-via Upazila HQ Road from Ch. 2780m-4540m.</v>
      </c>
      <c r="C40" s="185" t="str">
        <f>Bagerhat!C305</f>
        <v>KDRIDP/Bager/M-13/2017-18</v>
      </c>
      <c r="D40" s="20">
        <f>Bagerhat!D305</f>
        <v>1.76</v>
      </c>
      <c r="E40" s="20">
        <f>Bagerhat!E305</f>
        <v>0</v>
      </c>
      <c r="F40" s="23">
        <f>Bagerhat!F305</f>
        <v>0</v>
      </c>
      <c r="G40" s="20">
        <f>Bagerhat!G305</f>
        <v>33.68</v>
      </c>
      <c r="H40" s="125">
        <f>Bagerhat!H305</f>
        <v>43216</v>
      </c>
      <c r="I40" s="122" t="str">
        <f>Bagerhat!I305</f>
        <v>M/S A. Samad Traders, Sharankhola, Bagerhat</v>
      </c>
      <c r="J40" s="125">
        <f>Bagerhat!J305</f>
        <v>43250</v>
      </c>
      <c r="K40" s="20">
        <f>Bagerhat!K305</f>
        <v>31.995999999999999</v>
      </c>
      <c r="L40" s="128">
        <f>Bagerhat!L305</f>
        <v>0</v>
      </c>
      <c r="M40" s="125">
        <f>Bagerhat!M305</f>
        <v>43621</v>
      </c>
      <c r="N40" s="20">
        <f>Bagerhat!N305</f>
        <v>0</v>
      </c>
      <c r="O40" s="20">
        <f>Bagerhat!O305</f>
        <v>0</v>
      </c>
      <c r="P40" s="20">
        <f>Bagerhat!P305</f>
        <v>0</v>
      </c>
      <c r="Q40" s="66">
        <f>Bagerhat!Q305</f>
        <v>0</v>
      </c>
      <c r="R40" s="2">
        <f>Bagerhat!R305</f>
        <v>0</v>
      </c>
    </row>
    <row r="41" spans="1:18" ht="28.5" x14ac:dyDescent="0.25">
      <c r="A41" s="189"/>
      <c r="B41" s="4" t="str">
        <f>Bagerhat!B306</f>
        <v>201084048-Periodic Maintenance of Nonadanga-Krishnanagar Road from Ch. 00m-780m.</v>
      </c>
      <c r="C41" s="186"/>
      <c r="D41" s="20">
        <f>Bagerhat!D306</f>
        <v>0.78</v>
      </c>
      <c r="E41" s="20">
        <f>Bagerhat!E306</f>
        <v>0</v>
      </c>
      <c r="F41" s="23">
        <f>Bagerhat!F306</f>
        <v>0</v>
      </c>
      <c r="G41" s="20">
        <f>Bagerhat!G306</f>
        <v>11.829000000000001</v>
      </c>
      <c r="H41" s="126"/>
      <c r="I41" s="123"/>
      <c r="J41" s="126"/>
      <c r="K41" s="20">
        <f>Bagerhat!K306</f>
        <v>11.238</v>
      </c>
      <c r="L41" s="129"/>
      <c r="M41" s="126"/>
      <c r="N41" s="20">
        <f>Bagerhat!N306</f>
        <v>0</v>
      </c>
      <c r="O41" s="20">
        <f>Bagerhat!O306</f>
        <v>0</v>
      </c>
      <c r="P41" s="20">
        <f>Bagerhat!P306</f>
        <v>0</v>
      </c>
      <c r="Q41" s="66">
        <f>Bagerhat!Q306</f>
        <v>0</v>
      </c>
      <c r="R41" s="2">
        <f>Bagerhat!R306</f>
        <v>0</v>
      </c>
    </row>
    <row r="42" spans="1:18" ht="28.5" x14ac:dyDescent="0.25">
      <c r="A42" s="190"/>
      <c r="B42" s="4" t="str">
        <f>Bagerhat!B307</f>
        <v>201084087-Periodic Maintenance of Khanpur UP-Uttor Khanpur UHC Road from Ch. 00m-1420m</v>
      </c>
      <c r="C42" s="187"/>
      <c r="D42" s="20">
        <f>Bagerhat!D307</f>
        <v>1.42</v>
      </c>
      <c r="E42" s="20">
        <f>Bagerhat!E307</f>
        <v>0</v>
      </c>
      <c r="F42" s="23">
        <f>Bagerhat!F307</f>
        <v>0</v>
      </c>
      <c r="G42" s="20">
        <f>Bagerhat!G307</f>
        <v>29.936</v>
      </c>
      <c r="H42" s="127"/>
      <c r="I42" s="124"/>
      <c r="J42" s="127"/>
      <c r="K42" s="20">
        <f>Bagerhat!K307</f>
        <v>28.439</v>
      </c>
      <c r="L42" s="130"/>
      <c r="M42" s="127"/>
      <c r="N42" s="20">
        <f>Bagerhat!N307</f>
        <v>0</v>
      </c>
      <c r="O42" s="20">
        <f>Bagerhat!O307</f>
        <v>0</v>
      </c>
      <c r="P42" s="20">
        <f>Bagerhat!P307</f>
        <v>0</v>
      </c>
      <c r="Q42" s="66">
        <f>Bagerhat!Q307</f>
        <v>0</v>
      </c>
      <c r="R42" s="2">
        <f>Bagerhat!R307</f>
        <v>0</v>
      </c>
    </row>
    <row r="43" spans="1:18" ht="42.75" x14ac:dyDescent="0.25">
      <c r="A43" s="188">
        <v>32</v>
      </c>
      <c r="B43" s="4" t="str">
        <f>Bagerhat!B308</f>
        <v>201084005 Periodic Maintenance of Mathabhanga R &amp; H-Sukdara bus stand via Sunagar from Ch. 850m-4212m.</v>
      </c>
      <c r="C43" s="185" t="str">
        <f>Bagerhat!C308</f>
        <v>KDRIDP/Bager/M-12/2017-18</v>
      </c>
      <c r="D43" s="20">
        <f>Bagerhat!D308</f>
        <v>3.36</v>
      </c>
      <c r="E43" s="20">
        <f>Bagerhat!E308</f>
        <v>0</v>
      </c>
      <c r="F43" s="23">
        <f>Bagerhat!F308</f>
        <v>0</v>
      </c>
      <c r="G43" s="20">
        <f>Bagerhat!G308</f>
        <v>51.24</v>
      </c>
      <c r="H43" s="125">
        <f>Bagerhat!H308</f>
        <v>43216</v>
      </c>
      <c r="I43" s="122" t="str">
        <f>Bagerhat!I308</f>
        <v>M/S Sohel Construction, Pourashava Road, Bagerhat</v>
      </c>
      <c r="J43" s="125">
        <f>Bagerhat!J308</f>
        <v>43243</v>
      </c>
      <c r="K43" s="20">
        <f>Bagerhat!K308</f>
        <v>48.677999999999997</v>
      </c>
      <c r="L43" s="128">
        <f>Bagerhat!L308</f>
        <v>0</v>
      </c>
      <c r="M43" s="125">
        <f>Bagerhat!M308</f>
        <v>43614</v>
      </c>
      <c r="N43" s="20">
        <f>Bagerhat!N308</f>
        <v>0</v>
      </c>
      <c r="O43" s="20">
        <f>Bagerhat!O308</f>
        <v>0</v>
      </c>
      <c r="P43" s="20">
        <f>Bagerhat!P308</f>
        <v>0</v>
      </c>
      <c r="Q43" s="66">
        <f>Bagerhat!Q308</f>
        <v>0</v>
      </c>
      <c r="R43" s="2">
        <f>Bagerhat!R308</f>
        <v>0</v>
      </c>
    </row>
    <row r="44" spans="1:18" ht="42.75" x14ac:dyDescent="0.25">
      <c r="A44" s="189"/>
      <c r="B44" s="4" t="str">
        <f>Bagerhat!B309</f>
        <v>201084036 Periodic Maintenance of C &amp; B bazar-Shaawliabag mazar Road at H/O Mayor Mr.Tayyab from Ch. 00m-1339m.</v>
      </c>
      <c r="C44" s="186"/>
      <c r="D44" s="20">
        <f>Bagerhat!D309</f>
        <v>1.339</v>
      </c>
      <c r="E44" s="20">
        <f>Bagerhat!E309</f>
        <v>0</v>
      </c>
      <c r="F44" s="23">
        <f>Bagerhat!F309</f>
        <v>0</v>
      </c>
      <c r="G44" s="20">
        <f>Bagerhat!G309</f>
        <v>28.446000000000002</v>
      </c>
      <c r="H44" s="126"/>
      <c r="I44" s="123"/>
      <c r="J44" s="126"/>
      <c r="K44" s="20">
        <f>Bagerhat!K309</f>
        <v>27.024000000000001</v>
      </c>
      <c r="L44" s="129"/>
      <c r="M44" s="126"/>
      <c r="N44" s="20">
        <f>Bagerhat!N309</f>
        <v>0</v>
      </c>
      <c r="O44" s="20">
        <f>Bagerhat!O309</f>
        <v>0</v>
      </c>
      <c r="P44" s="20">
        <f>Bagerhat!P309</f>
        <v>0</v>
      </c>
      <c r="Q44" s="66">
        <f>Bagerhat!Q309</f>
        <v>0</v>
      </c>
      <c r="R44" s="2">
        <f>Bagerhat!R309</f>
        <v>0</v>
      </c>
    </row>
    <row r="45" spans="1:18" ht="42.75" x14ac:dyDescent="0.25">
      <c r="A45" s="190"/>
      <c r="B45" s="4" t="str">
        <f>Bagerhat!B310</f>
        <v>201084045 Periodic Maintenance of Bagerhat Pallibidyut DC rd-Polghat-Monigonj ferrighat Road from Ch. 00m-1520m.</v>
      </c>
      <c r="C45" s="187"/>
      <c r="D45" s="20">
        <f>Bagerhat!D310</f>
        <v>1.52</v>
      </c>
      <c r="E45" s="20">
        <f>Bagerhat!E310</f>
        <v>0</v>
      </c>
      <c r="F45" s="23">
        <f>Bagerhat!F310</f>
        <v>0</v>
      </c>
      <c r="G45" s="20">
        <f>Bagerhat!G310</f>
        <v>25.936</v>
      </c>
      <c r="H45" s="127"/>
      <c r="I45" s="124"/>
      <c r="J45" s="127"/>
      <c r="K45" s="20">
        <f>Bagerhat!K310</f>
        <v>24.638999999999999</v>
      </c>
      <c r="L45" s="130"/>
      <c r="M45" s="127"/>
      <c r="N45" s="20">
        <f>Bagerhat!N310</f>
        <v>0</v>
      </c>
      <c r="O45" s="20">
        <f>Bagerhat!O310</f>
        <v>0</v>
      </c>
      <c r="P45" s="20">
        <f>Bagerhat!P310</f>
        <v>0</v>
      </c>
      <c r="Q45" s="66">
        <f>Bagerhat!Q310</f>
        <v>0</v>
      </c>
      <c r="R45" s="2">
        <f>Bagerhat!R310</f>
        <v>0</v>
      </c>
    </row>
    <row r="46" spans="1:18" x14ac:dyDescent="0.25">
      <c r="A46" s="2">
        <v>33</v>
      </c>
      <c r="B46" s="4" t="str">
        <f>Bagerhat!B311</f>
        <v>201084082-Nowapara Bazar-Baitpur R&amp;H Road.</v>
      </c>
      <c r="C46" s="2">
        <f>Bagerhat!C311</f>
        <v>0</v>
      </c>
      <c r="D46" s="20">
        <f>Bagerhat!D311</f>
        <v>0</v>
      </c>
      <c r="E46" s="20">
        <f>Bagerhat!E311</f>
        <v>0</v>
      </c>
      <c r="F46" s="23">
        <f>Bagerhat!F311</f>
        <v>0</v>
      </c>
      <c r="G46" s="20">
        <f>Bagerhat!G311</f>
        <v>0</v>
      </c>
      <c r="H46" s="60">
        <f>Bagerhat!H311</f>
        <v>0</v>
      </c>
      <c r="I46" s="71">
        <f>Bagerhat!I311</f>
        <v>0</v>
      </c>
      <c r="J46" s="60">
        <f>Bagerhat!J311</f>
        <v>0</v>
      </c>
      <c r="K46" s="20">
        <f>Bagerhat!K311</f>
        <v>0</v>
      </c>
      <c r="L46" s="66">
        <f>Bagerhat!L311</f>
        <v>0</v>
      </c>
      <c r="M46" s="60">
        <f>Bagerhat!M311</f>
        <v>0</v>
      </c>
      <c r="N46" s="20">
        <f>Bagerhat!N311</f>
        <v>0</v>
      </c>
      <c r="O46" s="20">
        <f>Bagerhat!O311</f>
        <v>0</v>
      </c>
      <c r="P46" s="20">
        <f>Bagerhat!P311</f>
        <v>0</v>
      </c>
      <c r="Q46" s="66" t="e">
        <f>Bagerhat!Q311</f>
        <v>#DIV/0!</v>
      </c>
      <c r="R46" s="2">
        <f>Bagerhat!R311</f>
        <v>0</v>
      </c>
    </row>
    <row r="47" spans="1:18" s="3" customFormat="1" ht="25.5" customHeight="1" x14ac:dyDescent="0.25">
      <c r="A47" s="159" t="s">
        <v>18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</row>
    <row r="48" spans="1:18" s="3" customFormat="1" ht="15" thickBot="1" x14ac:dyDescent="0.3">
      <c r="A48" s="2">
        <v>34</v>
      </c>
      <c r="B48" s="4" t="str">
        <f>Bagerhat!B391</f>
        <v>Tree Plantation</v>
      </c>
      <c r="C48" s="2">
        <f>Bagerhat!C391</f>
        <v>0</v>
      </c>
      <c r="D48" s="20">
        <f>Bagerhat!D391</f>
        <v>0</v>
      </c>
      <c r="E48" s="20">
        <f>Bagerhat!E391</f>
        <v>0</v>
      </c>
      <c r="F48" s="23">
        <f>Bagerhat!F391</f>
        <v>0</v>
      </c>
      <c r="G48" s="20">
        <f>Bagerhat!G391</f>
        <v>0</v>
      </c>
      <c r="H48" s="60">
        <f>Bagerhat!H391</f>
        <v>0</v>
      </c>
      <c r="I48" s="71">
        <f>Bagerhat!I391</f>
        <v>0</v>
      </c>
      <c r="J48" s="60">
        <f>Bagerhat!J391</f>
        <v>0</v>
      </c>
      <c r="K48" s="20">
        <f>Bagerhat!K391</f>
        <v>0</v>
      </c>
      <c r="L48" s="66">
        <f>Bagerhat!L391</f>
        <v>0</v>
      </c>
      <c r="M48" s="60">
        <f>Bagerhat!M391</f>
        <v>0</v>
      </c>
      <c r="N48" s="20">
        <f>Bagerhat!N391</f>
        <v>0</v>
      </c>
      <c r="O48" s="20">
        <f>Bagerhat!O391</f>
        <v>0</v>
      </c>
      <c r="P48" s="20">
        <f>Bagerhat!P391</f>
        <v>0</v>
      </c>
      <c r="Q48" s="66" t="e">
        <f>Bagerhat!Q391</f>
        <v>#DIV/0!</v>
      </c>
      <c r="R48" s="2">
        <f>Bagerhat!R391</f>
        <v>0</v>
      </c>
    </row>
    <row r="49" spans="1:18" s="38" customFormat="1" ht="15.75" thickBot="1" x14ac:dyDescent="0.3">
      <c r="A49" s="183" t="s">
        <v>10</v>
      </c>
      <c r="B49" s="184"/>
      <c r="C49" s="59"/>
      <c r="D49" s="35">
        <f>SUM(D7:D48)</f>
        <v>17.363999999999997</v>
      </c>
      <c r="E49" s="35">
        <f>SUM(E7:E48)</f>
        <v>42</v>
      </c>
      <c r="F49" s="36">
        <f>SUM(F7:F48)</f>
        <v>0</v>
      </c>
      <c r="G49" s="35">
        <f>SUM(G7:G48)</f>
        <v>885.62200000000007</v>
      </c>
      <c r="H49" s="63"/>
      <c r="I49" s="74"/>
      <c r="J49" s="63"/>
      <c r="K49" s="35">
        <f>SUM(K7:K48)</f>
        <v>576.50400000000002</v>
      </c>
      <c r="L49" s="69">
        <f>AVERAGE(L7:L48)</f>
        <v>0.16470588235294117</v>
      </c>
      <c r="M49" s="63"/>
      <c r="N49" s="35">
        <f t="shared" ref="N49:P49" si="0">SUM(N7:N48)</f>
        <v>383.23299999999995</v>
      </c>
      <c r="O49" s="35">
        <f t="shared" si="0"/>
        <v>383.23299999999995</v>
      </c>
      <c r="P49" s="35">
        <f t="shared" si="0"/>
        <v>0</v>
      </c>
      <c r="Q49" s="69">
        <f>O49/K49</f>
        <v>0.66475341021051015</v>
      </c>
      <c r="R49" s="37"/>
    </row>
  </sheetData>
  <mergeCells count="39">
    <mergeCell ref="Q2:Q4"/>
    <mergeCell ref="N3:N4"/>
    <mergeCell ref="O3:O4"/>
    <mergeCell ref="A49:B49"/>
    <mergeCell ref="A13:R13"/>
    <mergeCell ref="A6:R6"/>
    <mergeCell ref="A47:R47"/>
    <mergeCell ref="A38:R38"/>
    <mergeCell ref="A36:R36"/>
    <mergeCell ref="C43:C45"/>
    <mergeCell ref="A43:A45"/>
    <mergeCell ref="C40:C42"/>
    <mergeCell ref="A40:A42"/>
    <mergeCell ref="H40:H42"/>
    <mergeCell ref="J40:J42"/>
    <mergeCell ref="I40:I42"/>
    <mergeCell ref="A1:R1"/>
    <mergeCell ref="P3:P4"/>
    <mergeCell ref="R2:R4"/>
    <mergeCell ref="D3:F3"/>
    <mergeCell ref="G3:G4"/>
    <mergeCell ref="A2:A4"/>
    <mergeCell ref="B2:B4"/>
    <mergeCell ref="D2:G2"/>
    <mergeCell ref="C2:C4"/>
    <mergeCell ref="H2:H4"/>
    <mergeCell ref="I2:I4"/>
    <mergeCell ref="J2:J4"/>
    <mergeCell ref="K2:K4"/>
    <mergeCell ref="L2:L4"/>
    <mergeCell ref="M2:M4"/>
    <mergeCell ref="N2:P2"/>
    <mergeCell ref="L40:L42"/>
    <mergeCell ref="M40:M42"/>
    <mergeCell ref="H43:H45"/>
    <mergeCell ref="I43:I45"/>
    <mergeCell ref="J43:J45"/>
    <mergeCell ref="L43:L45"/>
    <mergeCell ref="M43:M45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topLeftCell="F1" zoomScaleNormal="100" zoomScaleSheetLayoutView="100" workbookViewId="0">
      <pane ySplit="4" topLeftCell="A5" activePane="bottomLeft" state="frozen"/>
      <selection pane="bottomLeft" activeCell="A7" sqref="A7:A8"/>
    </sheetView>
  </sheetViews>
  <sheetFormatPr defaultRowHeight="14.25" x14ac:dyDescent="0.25"/>
  <cols>
    <col min="1" max="1" width="3.7109375" style="1" bestFit="1" customWidth="1"/>
    <col min="2" max="2" width="50.42578125" style="1" customWidth="1"/>
    <col min="3" max="3" width="15.85546875" style="86" customWidth="1"/>
    <col min="4" max="4" width="7.28515625" style="1" customWidth="1"/>
    <col min="5" max="5" width="8.28515625" style="1" customWidth="1"/>
    <col min="6" max="6" width="5.5703125" style="24" customWidth="1"/>
    <col min="7" max="7" width="9.7109375" style="1" customWidth="1"/>
    <col min="8" max="8" width="12.42578125" style="85" customWidth="1"/>
    <col min="9" max="9" width="14.85546875" style="86" customWidth="1"/>
    <col min="10" max="10" width="10.7109375" style="85" customWidth="1"/>
    <col min="11" max="11" width="12.28515625" style="1" customWidth="1"/>
    <col min="12" max="12" width="11.5703125" style="87" customWidth="1"/>
    <col min="13" max="13" width="16.42578125" style="85" customWidth="1"/>
    <col min="14" max="14" width="13.42578125" style="1" customWidth="1"/>
    <col min="15" max="15" width="14.5703125" style="1" customWidth="1"/>
    <col min="16" max="16" width="14.28515625" style="1" customWidth="1"/>
    <col min="17" max="17" width="11.140625" style="87" customWidth="1"/>
    <col min="18" max="18" width="11.85546875" style="1" customWidth="1"/>
    <col min="19" max="16384" width="9.140625" style="1"/>
  </cols>
  <sheetData>
    <row r="1" spans="1:22" ht="21" customHeight="1" thickBot="1" x14ac:dyDescent="0.3">
      <c r="A1" s="140" t="s">
        <v>72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ht="36" customHeight="1" thickBot="1" x14ac:dyDescent="0.3">
      <c r="A2" s="153" t="s">
        <v>0</v>
      </c>
      <c r="B2" s="153" t="s">
        <v>1</v>
      </c>
      <c r="C2" s="163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ht="15" customHeight="1" x14ac:dyDescent="0.25">
      <c r="A3" s="154"/>
      <c r="B3" s="154"/>
      <c r="C3" s="164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ht="32.25" customHeight="1" thickBot="1" x14ac:dyDescent="0.3">
      <c r="A4" s="155"/>
      <c r="B4" s="155"/>
      <c r="C4" s="165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65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59" t="s">
        <v>7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s="3" customFormat="1" ht="42.75" x14ac:dyDescent="0.25">
      <c r="A7" s="188">
        <v>1</v>
      </c>
      <c r="B7" s="4" t="str">
        <f>Bagerhat!B83</f>
        <v>201383004-Improvement of Dhopakhali UP-Madertola bazar House Road by BC at Ch.987m-1881m. Salvage Amount Tk. 15,94,676.00</v>
      </c>
      <c r="C7" s="191" t="str">
        <f>Bagerhat!C83</f>
        <v>KDRIDP/Bager/W-84/2017-18</v>
      </c>
      <c r="D7" s="5">
        <f>Bagerhat!D83</f>
        <v>0.89400000000000002</v>
      </c>
      <c r="E7" s="5">
        <f>Bagerhat!E83</f>
        <v>0</v>
      </c>
      <c r="F7" s="22">
        <f>Bagerhat!F83</f>
        <v>0</v>
      </c>
      <c r="G7" s="5">
        <f>Bagerhat!G83</f>
        <v>64.787000000000006</v>
      </c>
      <c r="H7" s="193">
        <f>Bagerhat!H83</f>
        <v>43237</v>
      </c>
      <c r="I7" s="191" t="str">
        <f>Bagerhat!I83</f>
        <v>M/S Alif Store, Chitalmari, Bagerhat.</v>
      </c>
      <c r="J7" s="193">
        <f>Bagerhat!J83</f>
        <v>43256</v>
      </c>
      <c r="K7" s="5">
        <f>Bagerhat!K83</f>
        <v>68.025999999999996</v>
      </c>
      <c r="L7" s="195">
        <f>Bagerhat!L83</f>
        <v>0</v>
      </c>
      <c r="M7" s="193">
        <f>Bagerhat!M83</f>
        <v>0</v>
      </c>
      <c r="N7" s="5">
        <f>Bagerhat!N83</f>
        <v>0</v>
      </c>
      <c r="O7" s="5">
        <f>Bagerhat!O83</f>
        <v>0</v>
      </c>
      <c r="P7" s="5">
        <f>Bagerhat!P83</f>
        <v>0</v>
      </c>
      <c r="Q7" s="80">
        <f>Bagerhat!Q83</f>
        <v>0</v>
      </c>
      <c r="R7" s="2">
        <f>Bagerhat!R83</f>
        <v>0</v>
      </c>
    </row>
    <row r="8" spans="1:22" s="3" customFormat="1" ht="42.75" x14ac:dyDescent="0.25">
      <c r="A8" s="190"/>
      <c r="B8" s="4" t="str">
        <f>Bagerhat!B84</f>
        <v>201383009-Improvement of Kachua UP-Talwshwer bazar Road by BC at Ch.00m-1143m &amp; 2961m-3600m. Salvage Amount Tk. 22,87,655.00</v>
      </c>
      <c r="C8" s="192"/>
      <c r="D8" s="5">
        <f>Bagerhat!D84</f>
        <v>1.782</v>
      </c>
      <c r="E8" s="5">
        <f>Bagerhat!E84</f>
        <v>0</v>
      </c>
      <c r="F8" s="22">
        <f>Bagerhat!F84</f>
        <v>0</v>
      </c>
      <c r="G8" s="5">
        <f>Bagerhat!G84</f>
        <v>123.059</v>
      </c>
      <c r="H8" s="194"/>
      <c r="I8" s="192"/>
      <c r="J8" s="194"/>
      <c r="K8" s="5">
        <f>Bagerhat!K84</f>
        <v>129.21</v>
      </c>
      <c r="L8" s="196"/>
      <c r="M8" s="194"/>
      <c r="N8" s="5">
        <f>Bagerhat!N84</f>
        <v>0</v>
      </c>
      <c r="O8" s="5">
        <f>Bagerhat!O84</f>
        <v>0</v>
      </c>
      <c r="P8" s="5">
        <f>Bagerhat!P84</f>
        <v>0</v>
      </c>
      <c r="Q8" s="80">
        <f>Bagerhat!Q84</f>
        <v>0</v>
      </c>
      <c r="R8" s="2">
        <f>Bagerhat!R84</f>
        <v>0</v>
      </c>
    </row>
    <row r="9" spans="1:22" s="3" customFormat="1" ht="57" x14ac:dyDescent="0.25">
      <c r="A9" s="2">
        <v>2</v>
      </c>
      <c r="B9" s="4" t="str">
        <f>Bagerhat!B85</f>
        <v>201383005-Improvement of Fatehpur bazar-Gopalpur UP- Fultala bazar Road. Ch4794-5353 m &amp; 6300-7100 m. Salvage Cost Tk. 1345002.00</v>
      </c>
      <c r="C9" s="83" t="str">
        <f>Bagerhat!C85</f>
        <v>KDRIDP/Bager/W-48/2017-18</v>
      </c>
      <c r="D9" s="5">
        <f>Bagerhat!D85</f>
        <v>1.359</v>
      </c>
      <c r="E9" s="5">
        <f>Bagerhat!E85</f>
        <v>0</v>
      </c>
      <c r="F9" s="22">
        <f>Bagerhat!F85</f>
        <v>0</v>
      </c>
      <c r="G9" s="5">
        <f>Bagerhat!G85</f>
        <v>83.459000000000003</v>
      </c>
      <c r="H9" s="77">
        <f>Bagerhat!H85</f>
        <v>43073</v>
      </c>
      <c r="I9" s="83" t="str">
        <f>Bagerhat!I85</f>
        <v>M/S Sonia Enterprise, Nagerbazar, Bagerhat</v>
      </c>
      <c r="J9" s="77">
        <f>Bagerhat!J85</f>
        <v>43136</v>
      </c>
      <c r="K9" s="5">
        <f>Bagerhat!K85</f>
        <v>87.15</v>
      </c>
      <c r="L9" s="80">
        <f>Bagerhat!L85</f>
        <v>0.5</v>
      </c>
      <c r="M9" s="77">
        <f>Bagerhat!M85</f>
        <v>43507</v>
      </c>
      <c r="N9" s="5">
        <f>Bagerhat!N85</f>
        <v>0</v>
      </c>
      <c r="O9" s="5">
        <f>Bagerhat!O85</f>
        <v>30.44</v>
      </c>
      <c r="P9" s="5">
        <f>Bagerhat!P85</f>
        <v>-30.44</v>
      </c>
      <c r="Q9" s="80">
        <f>Bagerhat!Q85</f>
        <v>0.34928284566838785</v>
      </c>
      <c r="R9" s="2" t="str">
        <f>Bagerhat!R85</f>
        <v>1st R/A</v>
      </c>
    </row>
    <row r="10" spans="1:22" s="3" customFormat="1" x14ac:dyDescent="0.25">
      <c r="A10" s="2">
        <v>3</v>
      </c>
      <c r="B10" s="4" t="str">
        <f>Bagerhat!B86</f>
        <v>201383008-Badhal UP-Atharogati bazar Road.</v>
      </c>
      <c r="C10" s="83">
        <f>Bagerhat!C86</f>
        <v>0</v>
      </c>
      <c r="D10" s="5">
        <f>Bagerhat!D86</f>
        <v>0</v>
      </c>
      <c r="E10" s="5">
        <f>Bagerhat!E86</f>
        <v>0</v>
      </c>
      <c r="F10" s="22">
        <f>Bagerhat!F86</f>
        <v>0</v>
      </c>
      <c r="G10" s="5">
        <f>Bagerhat!G86</f>
        <v>0</v>
      </c>
      <c r="H10" s="77">
        <f>Bagerhat!H86</f>
        <v>0</v>
      </c>
      <c r="I10" s="83">
        <f>Bagerhat!I86</f>
        <v>0</v>
      </c>
      <c r="J10" s="77">
        <f>Bagerhat!J86</f>
        <v>0</v>
      </c>
      <c r="K10" s="5">
        <f>Bagerhat!K86</f>
        <v>0</v>
      </c>
      <c r="L10" s="80">
        <f>Bagerhat!L86</f>
        <v>0</v>
      </c>
      <c r="M10" s="77">
        <f>Bagerhat!M86</f>
        <v>0</v>
      </c>
      <c r="N10" s="5">
        <f>Bagerhat!N86</f>
        <v>0</v>
      </c>
      <c r="O10" s="5">
        <f>Bagerhat!O86</f>
        <v>0</v>
      </c>
      <c r="P10" s="5">
        <f>Bagerhat!P86</f>
        <v>0</v>
      </c>
      <c r="Q10" s="80" t="e">
        <f>Bagerhat!Q86</f>
        <v>#DIV/0!</v>
      </c>
      <c r="R10" s="2">
        <f>Bagerhat!R86</f>
        <v>0</v>
      </c>
    </row>
    <row r="11" spans="1:22" s="3" customFormat="1" ht="25.5" customHeight="1" x14ac:dyDescent="0.25">
      <c r="A11" s="159" t="s">
        <v>11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</row>
    <row r="12" spans="1:22" s="3" customFormat="1" ht="71.25" x14ac:dyDescent="0.25">
      <c r="A12" s="2">
        <v>4</v>
      </c>
      <c r="B12" s="4" t="str">
        <f>Bagerhat!B113</f>
        <v>201384001-Improvement of Shibpur-Biskhali Road by BC at Ch.1278m-3278m. Salvage Amount Tk. 3144409.00</v>
      </c>
      <c r="C12" s="83" t="str">
        <f>Bagerhat!C113</f>
        <v>KDRIDP/Bager/W-85/2017-18</v>
      </c>
      <c r="D12" s="5">
        <f>Bagerhat!D113</f>
        <v>2</v>
      </c>
      <c r="E12" s="5">
        <f>Bagerhat!E113</f>
        <v>0</v>
      </c>
      <c r="F12" s="22">
        <f>Bagerhat!F113</f>
        <v>0</v>
      </c>
      <c r="G12" s="5">
        <f>Bagerhat!G113</f>
        <v>190.81899999999999</v>
      </c>
      <c r="H12" s="77">
        <f>Bagerhat!H113</f>
        <v>43247</v>
      </c>
      <c r="I12" s="83" t="str">
        <f>Bagerhat!I113</f>
        <v>M/S Sohel Construction, Pourashava Road, Bagerhat</v>
      </c>
      <c r="J12" s="77">
        <f>Bagerhat!J113</f>
        <v>43279</v>
      </c>
      <c r="K12" s="5">
        <f>Bagerhat!K113</f>
        <v>199.31</v>
      </c>
      <c r="L12" s="80">
        <f>Bagerhat!L113</f>
        <v>0.05</v>
      </c>
      <c r="M12" s="77">
        <f>Bagerhat!M113</f>
        <v>43803</v>
      </c>
      <c r="N12" s="5">
        <f>Bagerhat!N113</f>
        <v>0</v>
      </c>
      <c r="O12" s="5">
        <f>Bagerhat!O113</f>
        <v>0</v>
      </c>
      <c r="P12" s="5">
        <f>Bagerhat!P113</f>
        <v>0</v>
      </c>
      <c r="Q12" s="80">
        <f>Bagerhat!Q113</f>
        <v>0</v>
      </c>
      <c r="R12" s="2">
        <f>Bagerhat!R113</f>
        <v>0</v>
      </c>
    </row>
    <row r="13" spans="1:22" s="3" customFormat="1" ht="42.75" x14ac:dyDescent="0.25">
      <c r="A13" s="2">
        <v>5</v>
      </c>
      <c r="B13" s="4" t="str">
        <f>Bagerhat!B114</f>
        <v>201384001-Improvement of Shibpur-Biskhali Road by BC at Ch.5780m-7564m. Salvage Amount Tk. 297535.00</v>
      </c>
      <c r="C13" s="83" t="str">
        <f>Bagerhat!C114</f>
        <v>KDRIDP/Bager/W-86/2017-18</v>
      </c>
      <c r="D13" s="5">
        <f>Bagerhat!D114</f>
        <v>1.784</v>
      </c>
      <c r="E13" s="5">
        <f>Bagerhat!E114</f>
        <v>0</v>
      </c>
      <c r="F13" s="22">
        <f>Bagerhat!F114</f>
        <v>0</v>
      </c>
      <c r="G13" s="5">
        <f>Bagerhat!G114</f>
        <v>134.255</v>
      </c>
      <c r="H13" s="77">
        <f>Bagerhat!H114</f>
        <v>43248</v>
      </c>
      <c r="I13" s="83" t="str">
        <f>Bagerhat!I114</f>
        <v>M/S Alif Store, Chitalmari, Bagerhat.</v>
      </c>
      <c r="J13" s="77">
        <f>Bagerhat!J114</f>
        <v>43282</v>
      </c>
      <c r="K13" s="5">
        <f>Bagerhat!K114</f>
        <v>140.96799999999999</v>
      </c>
      <c r="L13" s="80">
        <f>Bagerhat!L114</f>
        <v>0</v>
      </c>
      <c r="M13" s="77">
        <f>Bagerhat!M114</f>
        <v>43806</v>
      </c>
      <c r="N13" s="5">
        <f>Bagerhat!N114</f>
        <v>0</v>
      </c>
      <c r="O13" s="5">
        <f>Bagerhat!O114</f>
        <v>0</v>
      </c>
      <c r="P13" s="5">
        <f>Bagerhat!P114</f>
        <v>0</v>
      </c>
      <c r="Q13" s="80">
        <f>Bagerhat!Q114</f>
        <v>0</v>
      </c>
      <c r="R13" s="2">
        <f>Bagerhat!R114</f>
        <v>0</v>
      </c>
    </row>
    <row r="14" spans="1:22" s="3" customFormat="1" ht="57" x14ac:dyDescent="0.25">
      <c r="A14" s="188">
        <v>6</v>
      </c>
      <c r="B14" s="4" t="str">
        <f>Bagerhat!B115</f>
        <v>201384017-Development of Bakultala- Moshni Road. Ch. 2059-3135 m. Salvage Cost. TK.-539470.00</v>
      </c>
      <c r="C14" s="83" t="str">
        <f>Bagerhat!C115</f>
        <v>KDRIDP/Bager/W-20/2016-17</v>
      </c>
      <c r="D14" s="5">
        <f>Bagerhat!D115</f>
        <v>1.0760000000000001</v>
      </c>
      <c r="E14" s="5">
        <f>Bagerhat!E115</f>
        <v>0</v>
      </c>
      <c r="F14" s="22">
        <f>Bagerhat!F115</f>
        <v>0</v>
      </c>
      <c r="G14" s="5">
        <f>Bagerhat!G115</f>
        <v>78.97</v>
      </c>
      <c r="H14" s="77">
        <f>Bagerhat!H115</f>
        <v>42955</v>
      </c>
      <c r="I14" s="83" t="str">
        <f>Bagerhat!I115</f>
        <v>M/S Rupali Construction, Hospital Road, Barisal</v>
      </c>
      <c r="J14" s="77">
        <f>Bagerhat!J115</f>
        <v>42989</v>
      </c>
      <c r="K14" s="5">
        <f>Bagerhat!K115</f>
        <v>82.5</v>
      </c>
      <c r="L14" s="80">
        <f>Bagerhat!L115</f>
        <v>0.35</v>
      </c>
      <c r="M14" s="77">
        <f>Bagerhat!M115</f>
        <v>43360</v>
      </c>
      <c r="N14" s="5">
        <f>Bagerhat!N115</f>
        <v>0</v>
      </c>
      <c r="O14" s="5">
        <f>Bagerhat!O115</f>
        <v>14.39</v>
      </c>
      <c r="P14" s="5">
        <f>Bagerhat!P115</f>
        <v>-14.39</v>
      </c>
      <c r="Q14" s="80">
        <f>Bagerhat!Q115</f>
        <v>0.17442424242424243</v>
      </c>
      <c r="R14" s="2" t="str">
        <f>Bagerhat!R115</f>
        <v>1st R/A</v>
      </c>
    </row>
    <row r="15" spans="1:22" s="3" customFormat="1" ht="57" x14ac:dyDescent="0.25">
      <c r="A15" s="190"/>
      <c r="B15" s="4" t="str">
        <f>Bagerhat!B116</f>
        <v>201384016-Improvement of Kachua-Badamtali Road by BC at Ch.1673m-3173m. Salvage Amount Tk. 904835.00</v>
      </c>
      <c r="C15" s="83" t="str">
        <f>Bagerhat!C116</f>
        <v>KDRIDP/Bager/W-88/2017-18</v>
      </c>
      <c r="D15" s="5">
        <f>Bagerhat!D116</f>
        <v>1.5</v>
      </c>
      <c r="E15" s="5">
        <f>Bagerhat!E116</f>
        <v>0</v>
      </c>
      <c r="F15" s="22">
        <f>Bagerhat!F116</f>
        <v>0</v>
      </c>
      <c r="G15" s="5">
        <f>Bagerhat!G116</f>
        <v>145.07499999999999</v>
      </c>
      <c r="H15" s="77">
        <f>Bagerhat!H116</f>
        <v>43248</v>
      </c>
      <c r="I15" s="83" t="str">
        <f>Bagerhat!I116</f>
        <v>M/S Masud Enterprise, Kachua, Bagerhat.</v>
      </c>
      <c r="J15" s="77">
        <f>Bagerhat!J116</f>
        <v>43282</v>
      </c>
      <c r="K15" s="5">
        <f>Bagerhat!K116</f>
        <v>152.328</v>
      </c>
      <c r="L15" s="80">
        <f>Bagerhat!L116</f>
        <v>0.1</v>
      </c>
      <c r="M15" s="77">
        <f>Bagerhat!M116</f>
        <v>43806</v>
      </c>
      <c r="N15" s="5">
        <f>Bagerhat!N116</f>
        <v>0</v>
      </c>
      <c r="O15" s="5">
        <f>Bagerhat!O116</f>
        <v>0</v>
      </c>
      <c r="P15" s="5">
        <f>Bagerhat!P116</f>
        <v>0</v>
      </c>
      <c r="Q15" s="80">
        <f>Bagerhat!Q116</f>
        <v>0</v>
      </c>
      <c r="R15" s="2">
        <f>Bagerhat!R116</f>
        <v>0</v>
      </c>
    </row>
    <row r="16" spans="1:22" s="3" customFormat="1" ht="57" x14ac:dyDescent="0.25">
      <c r="A16" s="2">
        <v>7</v>
      </c>
      <c r="B16" s="4" t="str">
        <f>Bagerhat!B117</f>
        <v>201384044-Improvement of Maliporton School-bishkhali Road. Ch400-1260 m Under Kachua Upazila. Bagerhat. Salvage Cost Tk. 107512.00(Fixed)</v>
      </c>
      <c r="C16" s="83" t="str">
        <f>Bagerhat!C117</f>
        <v>KDRIDP/Bager/W-50/2017-18</v>
      </c>
      <c r="D16" s="5">
        <f>Bagerhat!D117</f>
        <v>0.86</v>
      </c>
      <c r="E16" s="5">
        <f>Bagerhat!E117</f>
        <v>0</v>
      </c>
      <c r="F16" s="22">
        <f>Bagerhat!F117</f>
        <v>0</v>
      </c>
      <c r="G16" s="5">
        <f>Bagerhat!G117</f>
        <v>63.956000000000003</v>
      </c>
      <c r="H16" s="77">
        <f>Bagerhat!H117</f>
        <v>43060</v>
      </c>
      <c r="I16" s="83" t="str">
        <f>Bagerhat!I117</f>
        <v>M/S Robel Enterprise, Madaripur</v>
      </c>
      <c r="J16" s="77">
        <f>Bagerhat!J117</f>
        <v>43125</v>
      </c>
      <c r="K16" s="5">
        <f>Bagerhat!K117</f>
        <v>66.52</v>
      </c>
      <c r="L16" s="80">
        <f>Bagerhat!L117</f>
        <v>0.4</v>
      </c>
      <c r="M16" s="77">
        <f>Bagerhat!M117</f>
        <v>43495</v>
      </c>
      <c r="N16" s="5">
        <f>Bagerhat!N117</f>
        <v>0</v>
      </c>
      <c r="O16" s="5">
        <f>Bagerhat!O117</f>
        <v>13</v>
      </c>
      <c r="P16" s="5">
        <f>Bagerhat!P117</f>
        <v>-13</v>
      </c>
      <c r="Q16" s="80">
        <f>Bagerhat!Q117</f>
        <v>0.19542994588093807</v>
      </c>
      <c r="R16" s="2" t="str">
        <f>Bagerhat!R117</f>
        <v>1st R/A</v>
      </c>
    </row>
    <row r="17" spans="1:18" s="3" customFormat="1" x14ac:dyDescent="0.25">
      <c r="A17" s="2">
        <v>8</v>
      </c>
      <c r="B17" s="4" t="str">
        <f>Bagerhat!B118</f>
        <v>201384045-Laraahat-Lararkul</v>
      </c>
      <c r="C17" s="83">
        <f>Bagerhat!C118</f>
        <v>0</v>
      </c>
      <c r="D17" s="5">
        <f>Bagerhat!D118</f>
        <v>0</v>
      </c>
      <c r="E17" s="5">
        <f>Bagerhat!E118</f>
        <v>0</v>
      </c>
      <c r="F17" s="22">
        <f>Bagerhat!F118</f>
        <v>0</v>
      </c>
      <c r="G17" s="5">
        <f>Bagerhat!G118</f>
        <v>0</v>
      </c>
      <c r="H17" s="77">
        <f>Bagerhat!H118</f>
        <v>0</v>
      </c>
      <c r="I17" s="83">
        <f>Bagerhat!I118</f>
        <v>0</v>
      </c>
      <c r="J17" s="77">
        <f>Bagerhat!J118</f>
        <v>0</v>
      </c>
      <c r="K17" s="5">
        <f>Bagerhat!K118</f>
        <v>0</v>
      </c>
      <c r="L17" s="80">
        <f>Bagerhat!L118</f>
        <v>0</v>
      </c>
      <c r="M17" s="77">
        <f>Bagerhat!M118</f>
        <v>0</v>
      </c>
      <c r="N17" s="5">
        <f>Bagerhat!N118</f>
        <v>0</v>
      </c>
      <c r="O17" s="5">
        <f>Bagerhat!O118</f>
        <v>0</v>
      </c>
      <c r="P17" s="5">
        <f>Bagerhat!P118</f>
        <v>0</v>
      </c>
      <c r="Q17" s="80" t="e">
        <f>Bagerhat!Q118</f>
        <v>#DIV/0!</v>
      </c>
      <c r="R17" s="2">
        <f>Bagerhat!R118</f>
        <v>0</v>
      </c>
    </row>
    <row r="18" spans="1:18" s="3" customFormat="1" ht="57" x14ac:dyDescent="0.25">
      <c r="A18" s="2">
        <v>10</v>
      </c>
      <c r="B18" s="4" t="str">
        <f>Bagerhat!B119</f>
        <v>201384085-Improvement of Mosni Bazar-Bhuddobhumi Road by BC at Ch.1500m-2566m. Salvage Amount Tk. 7,80,539.00</v>
      </c>
      <c r="C18" s="191" t="str">
        <f>Bagerhat!C119</f>
        <v>KDRIDP/Bager/W-87/2017-18</v>
      </c>
      <c r="D18" s="5">
        <f>Bagerhat!D119</f>
        <v>1.0660000000000001</v>
      </c>
      <c r="E18" s="5">
        <f>Bagerhat!E119</f>
        <v>0</v>
      </c>
      <c r="F18" s="22">
        <f>Bagerhat!F119</f>
        <v>0</v>
      </c>
      <c r="G18" s="5">
        <f>Bagerhat!G119</f>
        <v>94.25</v>
      </c>
      <c r="H18" s="77">
        <f>Bagerhat!H119</f>
        <v>43248</v>
      </c>
      <c r="I18" s="83" t="str">
        <f>Bagerhat!I119</f>
        <v>M/S Tasfia Construction, Chitalmari, Bagerhat</v>
      </c>
      <c r="J18" s="77">
        <f>Bagerhat!J119</f>
        <v>43282</v>
      </c>
      <c r="K18" s="5">
        <f>Bagerhat!K119</f>
        <v>98.96</v>
      </c>
      <c r="L18" s="80">
        <f>Bagerhat!L119</f>
        <v>0</v>
      </c>
      <c r="M18" s="77">
        <f>Bagerhat!M119</f>
        <v>43806</v>
      </c>
      <c r="N18" s="5">
        <f>Bagerhat!N119</f>
        <v>0</v>
      </c>
      <c r="O18" s="5">
        <f>Bagerhat!O119</f>
        <v>0</v>
      </c>
      <c r="P18" s="5">
        <f>Bagerhat!P119</f>
        <v>0</v>
      </c>
      <c r="Q18" s="80">
        <f>Bagerhat!Q119</f>
        <v>0</v>
      </c>
      <c r="R18" s="2">
        <f>Bagerhat!R119</f>
        <v>0</v>
      </c>
    </row>
    <row r="19" spans="1:18" s="3" customFormat="1" ht="42.75" x14ac:dyDescent="0.25">
      <c r="A19" s="2">
        <v>9</v>
      </c>
      <c r="B19" s="4" t="str">
        <f>Bagerhat!B120</f>
        <v>201384031-Improvement of Mogia-Shirokhali Road by BC at Ch. 510m-1060m. Salvage Amount Tk. 8,59,367.00</v>
      </c>
      <c r="C19" s="192"/>
      <c r="D19" s="5">
        <f>Bagerhat!D120</f>
        <v>0.55000000000000004</v>
      </c>
      <c r="E19" s="5">
        <f>Bagerhat!E120</f>
        <v>0</v>
      </c>
      <c r="F19" s="22">
        <f>Bagerhat!F120</f>
        <v>0</v>
      </c>
      <c r="G19" s="5">
        <f>Bagerhat!G120</f>
        <v>36.06</v>
      </c>
      <c r="H19" s="77">
        <f>Bagerhat!H120</f>
        <v>0</v>
      </c>
      <c r="I19" s="83">
        <f>Bagerhat!I120</f>
        <v>0</v>
      </c>
      <c r="J19" s="77">
        <f>Bagerhat!J120</f>
        <v>0</v>
      </c>
      <c r="K19" s="5">
        <f>Bagerhat!K120</f>
        <v>37.86</v>
      </c>
      <c r="L19" s="80">
        <f>Bagerhat!L120</f>
        <v>0</v>
      </c>
      <c r="M19" s="77">
        <f>Bagerhat!M120</f>
        <v>0</v>
      </c>
      <c r="N19" s="5">
        <f>Bagerhat!N120</f>
        <v>0</v>
      </c>
      <c r="O19" s="5">
        <f>Bagerhat!O120</f>
        <v>0</v>
      </c>
      <c r="P19" s="5">
        <f>Bagerhat!P120</f>
        <v>0</v>
      </c>
      <c r="Q19" s="80">
        <f>Bagerhat!Q120</f>
        <v>0</v>
      </c>
      <c r="R19" s="2">
        <f>Bagerhat!R120</f>
        <v>0</v>
      </c>
    </row>
    <row r="20" spans="1:18" s="3" customFormat="1" x14ac:dyDescent="0.25">
      <c r="A20" s="2">
        <v>11</v>
      </c>
      <c r="B20" s="4" t="str">
        <f>Bagerhat!B121</f>
        <v>201385032-Afra Battala- Afra Jame Mosque Rd.</v>
      </c>
      <c r="C20" s="83">
        <f>Bagerhat!C121</f>
        <v>0</v>
      </c>
      <c r="D20" s="5">
        <f>Bagerhat!D121</f>
        <v>0</v>
      </c>
      <c r="E20" s="5">
        <f>Bagerhat!E121</f>
        <v>0</v>
      </c>
      <c r="F20" s="22">
        <f>Bagerhat!F121</f>
        <v>0</v>
      </c>
      <c r="G20" s="5">
        <f>Bagerhat!G121</f>
        <v>0</v>
      </c>
      <c r="H20" s="77">
        <f>Bagerhat!H121</f>
        <v>0</v>
      </c>
      <c r="I20" s="83">
        <f>Bagerhat!I121</f>
        <v>0</v>
      </c>
      <c r="J20" s="77">
        <f>Bagerhat!J121</f>
        <v>0</v>
      </c>
      <c r="K20" s="5">
        <f>Bagerhat!K121</f>
        <v>0</v>
      </c>
      <c r="L20" s="80">
        <f>Bagerhat!L121</f>
        <v>0</v>
      </c>
      <c r="M20" s="77">
        <f>Bagerhat!M121</f>
        <v>0</v>
      </c>
      <c r="N20" s="5">
        <f>Bagerhat!N121</f>
        <v>0</v>
      </c>
      <c r="O20" s="5">
        <f>Bagerhat!O121</f>
        <v>0</v>
      </c>
      <c r="P20" s="5">
        <f>Bagerhat!P121</f>
        <v>0</v>
      </c>
      <c r="Q20" s="80" t="e">
        <f>Bagerhat!Q121</f>
        <v>#DIV/0!</v>
      </c>
      <c r="R20" s="2">
        <f>Bagerhat!R121</f>
        <v>0</v>
      </c>
    </row>
    <row r="21" spans="1:18" s="3" customFormat="1" ht="71.25" x14ac:dyDescent="0.25">
      <c r="A21" s="2">
        <v>12</v>
      </c>
      <c r="B21" s="4" t="str">
        <f>Bagerhat!B122</f>
        <v>201384103-Development of Guzarpara- Baleshor River Ghat Road. Ch.558-1540 m. Salvage Cost TK. 211626.00</v>
      </c>
      <c r="C21" s="83" t="str">
        <f>Bagerhat!C122</f>
        <v>KDRIDP/Bager/W-18/2016-17</v>
      </c>
      <c r="D21" s="5">
        <f>Bagerhat!D122</f>
        <v>0.98199999999999998</v>
      </c>
      <c r="E21" s="5">
        <f>Bagerhat!E122</f>
        <v>0</v>
      </c>
      <c r="F21" s="22">
        <f>Bagerhat!F122</f>
        <v>0</v>
      </c>
      <c r="G21" s="5">
        <f>Bagerhat!G122</f>
        <v>68.2</v>
      </c>
      <c r="H21" s="77">
        <f>Bagerhat!H122</f>
        <v>42926</v>
      </c>
      <c r="I21" s="83" t="str">
        <f>Bagerhat!I122</f>
        <v>M/S Sufia Enterprise, Badura Parerhat, Pirojpur.</v>
      </c>
      <c r="J21" s="77">
        <f>Bagerhat!J122</f>
        <v>42969</v>
      </c>
      <c r="K21" s="5">
        <f>Bagerhat!K122</f>
        <v>71.400000000000006</v>
      </c>
      <c r="L21" s="80">
        <f>Bagerhat!L122</f>
        <v>1</v>
      </c>
      <c r="M21" s="77">
        <f>Bagerhat!M122</f>
        <v>43341</v>
      </c>
      <c r="N21" s="5">
        <f>Bagerhat!N122</f>
        <v>71.39</v>
      </c>
      <c r="O21" s="5">
        <f>Bagerhat!O122</f>
        <v>71.39</v>
      </c>
      <c r="P21" s="5">
        <f>Bagerhat!P122</f>
        <v>0</v>
      </c>
      <c r="Q21" s="80">
        <f>Bagerhat!Q122</f>
        <v>0.99985994397759093</v>
      </c>
      <c r="R21" s="2" t="str">
        <f>Bagerhat!R122</f>
        <v>Final</v>
      </c>
    </row>
    <row r="22" spans="1:18" s="3" customFormat="1" ht="57" x14ac:dyDescent="0.25">
      <c r="A22" s="2">
        <v>13</v>
      </c>
      <c r="B22" s="4" t="str">
        <f>Bagerhat!B123</f>
        <v>201384103-Improvement of Guzarpara-Baleshor River Ghat Road Ch.1540m-1767m. Salvage cost Tk. 135904</v>
      </c>
      <c r="C22" s="83" t="str">
        <f>Bagerhat!C123</f>
        <v>KDRIDP/Bager/W-75/2017-18</v>
      </c>
      <c r="D22" s="5">
        <f>Bagerhat!D123</f>
        <v>0.22700000000000001</v>
      </c>
      <c r="E22" s="5">
        <f>Bagerhat!E123</f>
        <v>0</v>
      </c>
      <c r="F22" s="22">
        <f>Bagerhat!F123</f>
        <v>0</v>
      </c>
      <c r="G22" s="5">
        <f>Bagerhat!G123</f>
        <v>15.7</v>
      </c>
      <c r="H22" s="77">
        <f>Bagerhat!H123</f>
        <v>43125</v>
      </c>
      <c r="I22" s="83" t="str">
        <f>Bagerhat!I123</f>
        <v>M/S Upokar Enterprise, LGED, Pirojpur.</v>
      </c>
      <c r="J22" s="77">
        <f>Bagerhat!J123</f>
        <v>43221</v>
      </c>
      <c r="K22" s="5">
        <f>Bagerhat!K123</f>
        <v>14.8</v>
      </c>
      <c r="L22" s="80">
        <f>Bagerhat!L123</f>
        <v>0.6</v>
      </c>
      <c r="M22" s="77">
        <f>Bagerhat!M123</f>
        <v>43555</v>
      </c>
      <c r="N22" s="5">
        <f>Bagerhat!N123</f>
        <v>0</v>
      </c>
      <c r="O22" s="5">
        <f>Bagerhat!O123</f>
        <v>0</v>
      </c>
      <c r="P22" s="5">
        <f>Bagerhat!P123</f>
        <v>0</v>
      </c>
      <c r="Q22" s="80">
        <f>Bagerhat!Q123</f>
        <v>0</v>
      </c>
      <c r="R22" s="2">
        <f>Bagerhat!R123</f>
        <v>0</v>
      </c>
    </row>
    <row r="23" spans="1:18" s="3" customFormat="1" ht="42.75" x14ac:dyDescent="0.25">
      <c r="A23" s="2">
        <v>14</v>
      </c>
      <c r="B23" s="4" t="str">
        <f>Bagerhat!B124</f>
        <v>201385014-Development of B. Andermanik S Club - Huchibaga- Andermanik H. School Road. Ch.271-2146 m. Salvage Cost TK. 900690.00</v>
      </c>
      <c r="C23" s="83" t="str">
        <f>Bagerhat!C124</f>
        <v>KDRIDP/Bager/W-17/2016-17</v>
      </c>
      <c r="D23" s="5">
        <f>Bagerhat!D124</f>
        <v>1.875</v>
      </c>
      <c r="E23" s="5">
        <f>Bagerhat!E124</f>
        <v>0</v>
      </c>
      <c r="F23" s="22">
        <f>Bagerhat!F124</f>
        <v>0</v>
      </c>
      <c r="G23" s="5">
        <f>Bagerhat!G124</f>
        <v>139.99600000000001</v>
      </c>
      <c r="H23" s="77">
        <f>Bagerhat!H124</f>
        <v>42926</v>
      </c>
      <c r="I23" s="83" t="str">
        <f>Bagerhat!I124</f>
        <v>M/S Alif Store, Chitalmari, Bagerhat.</v>
      </c>
      <c r="J23" s="77">
        <f>Bagerhat!J124</f>
        <v>42953</v>
      </c>
      <c r="K23" s="5">
        <f>Bagerhat!K124</f>
        <v>146.93</v>
      </c>
      <c r="L23" s="80">
        <f>Bagerhat!L124</f>
        <v>1</v>
      </c>
      <c r="M23" s="77">
        <f>Bagerhat!M124</f>
        <v>43324</v>
      </c>
      <c r="N23" s="5">
        <f>Bagerhat!N124</f>
        <v>146.91300000000001</v>
      </c>
      <c r="O23" s="5">
        <f>Bagerhat!O124</f>
        <v>146.91300000000001</v>
      </c>
      <c r="P23" s="5">
        <f>Bagerhat!P124</f>
        <v>0</v>
      </c>
      <c r="Q23" s="80">
        <f>Bagerhat!Q124</f>
        <v>0.99988429864561357</v>
      </c>
      <c r="R23" s="2" t="str">
        <f>Bagerhat!R124</f>
        <v>Final</v>
      </c>
    </row>
    <row r="24" spans="1:18" s="3" customFormat="1" ht="71.25" x14ac:dyDescent="0.25">
      <c r="A24" s="2">
        <v>15</v>
      </c>
      <c r="B24" s="4" t="str">
        <f>Bagerhat!B125</f>
        <v>201384100-Improvement of Shibpur- Palpara Road. Ch 00-1359 m. Salvage Cost Tk. 491805.00 (201384078)</v>
      </c>
      <c r="C24" s="83" t="str">
        <f>Bagerhat!C125</f>
        <v>KDRIDP/Bager/W-46/2017-18</v>
      </c>
      <c r="D24" s="5">
        <f>Bagerhat!D125</f>
        <v>1.359</v>
      </c>
      <c r="E24" s="5">
        <f>Bagerhat!E125</f>
        <v>0</v>
      </c>
      <c r="F24" s="22">
        <f>Bagerhat!F125</f>
        <v>0</v>
      </c>
      <c r="G24" s="5">
        <f>Bagerhat!G125</f>
        <v>90.635999999999996</v>
      </c>
      <c r="H24" s="77">
        <f>Bagerhat!H125</f>
        <v>43087</v>
      </c>
      <c r="I24" s="83" t="str">
        <f>Bagerhat!I125</f>
        <v>M/S Khandaker Brothers, Nalcity, Jhalokati.</v>
      </c>
      <c r="J24" s="77">
        <f>Bagerhat!J125</f>
        <v>43128</v>
      </c>
      <c r="K24" s="5">
        <f>Bagerhat!K125</f>
        <v>96.38</v>
      </c>
      <c r="L24" s="80">
        <f>Bagerhat!L125</f>
        <v>0.4</v>
      </c>
      <c r="M24" s="77">
        <f>Bagerhat!M125</f>
        <v>43499</v>
      </c>
      <c r="N24" s="5">
        <f>Bagerhat!N125</f>
        <v>0</v>
      </c>
      <c r="O24" s="5">
        <f>Bagerhat!O125</f>
        <v>11.15</v>
      </c>
      <c r="P24" s="5">
        <f>Bagerhat!P125</f>
        <v>-11.15</v>
      </c>
      <c r="Q24" s="80">
        <f>Bagerhat!Q125</f>
        <v>0.11568790205436813</v>
      </c>
      <c r="R24" s="2" t="str">
        <f>Bagerhat!R125</f>
        <v>1st R/A</v>
      </c>
    </row>
    <row r="25" spans="1:18" s="3" customFormat="1" x14ac:dyDescent="0.25">
      <c r="A25" s="2">
        <v>16</v>
      </c>
      <c r="B25" s="4" t="str">
        <f>Bagerhat!B126</f>
        <v>201384019-Madettola-Jobai</v>
      </c>
      <c r="C25" s="83">
        <f>Bagerhat!C126</f>
        <v>0</v>
      </c>
      <c r="D25" s="5">
        <f>Bagerhat!D126</f>
        <v>0</v>
      </c>
      <c r="E25" s="5">
        <f>Bagerhat!E126</f>
        <v>0</v>
      </c>
      <c r="F25" s="22">
        <f>Bagerhat!F126</f>
        <v>0</v>
      </c>
      <c r="G25" s="5">
        <f>Bagerhat!G126</f>
        <v>0</v>
      </c>
      <c r="H25" s="77">
        <f>Bagerhat!H126</f>
        <v>0</v>
      </c>
      <c r="I25" s="83">
        <f>Bagerhat!I126</f>
        <v>0</v>
      </c>
      <c r="J25" s="77">
        <f>Bagerhat!J126</f>
        <v>0</v>
      </c>
      <c r="K25" s="5">
        <f>Bagerhat!K126</f>
        <v>0</v>
      </c>
      <c r="L25" s="80">
        <f>Bagerhat!L126</f>
        <v>0</v>
      </c>
      <c r="M25" s="77">
        <f>Bagerhat!M126</f>
        <v>0</v>
      </c>
      <c r="N25" s="5">
        <f>Bagerhat!N126</f>
        <v>0</v>
      </c>
      <c r="O25" s="5">
        <f>Bagerhat!O126</f>
        <v>0</v>
      </c>
      <c r="P25" s="5">
        <f>Bagerhat!P126</f>
        <v>0</v>
      </c>
      <c r="Q25" s="80" t="e">
        <f>Bagerhat!Q126</f>
        <v>#DIV/0!</v>
      </c>
      <c r="R25" s="2">
        <f>Bagerhat!R126</f>
        <v>0</v>
      </c>
    </row>
    <row r="26" spans="1:18" s="3" customFormat="1" ht="57" x14ac:dyDescent="0.25">
      <c r="A26" s="2">
        <v>17</v>
      </c>
      <c r="B26" s="4" t="str">
        <f>Bagerhat!B127</f>
        <v>201384025-Improvement of Protappur-Bokaterkathi Road. Ch00-625 m. Salvage Cost Tk. 330365.00</v>
      </c>
      <c r="C26" s="83" t="str">
        <f>Bagerhat!C127</f>
        <v>KDRIDP/Bager/W-49/2017-18</v>
      </c>
      <c r="D26" s="5">
        <f>Bagerhat!D127</f>
        <v>0.625</v>
      </c>
      <c r="E26" s="5">
        <f>Bagerhat!E127</f>
        <v>0</v>
      </c>
      <c r="F26" s="22">
        <f>Bagerhat!F127</f>
        <v>0</v>
      </c>
      <c r="G26" s="5">
        <f>Bagerhat!G127</f>
        <v>69.677999999999997</v>
      </c>
      <c r="H26" s="77">
        <f>Bagerhat!H127</f>
        <v>43012</v>
      </c>
      <c r="I26" s="83" t="str">
        <f>Bagerhat!I127</f>
        <v>M/S Masud Enterprise, Kachua, Bagerhat.</v>
      </c>
      <c r="J26" s="77">
        <f>Bagerhat!J127</f>
        <v>43052</v>
      </c>
      <c r="K26" s="5">
        <f>Bagerhat!K127</f>
        <v>72.73</v>
      </c>
      <c r="L26" s="80">
        <f>Bagerhat!L127</f>
        <v>1</v>
      </c>
      <c r="M26" s="77">
        <f>Bagerhat!M127</f>
        <v>43423</v>
      </c>
      <c r="N26" s="5">
        <f>Bagerhat!N127</f>
        <v>72.42</v>
      </c>
      <c r="O26" s="5">
        <f>Bagerhat!O127</f>
        <v>72.42</v>
      </c>
      <c r="P26" s="5">
        <f>Bagerhat!P127</f>
        <v>0</v>
      </c>
      <c r="Q26" s="80">
        <f>Bagerhat!Q127</f>
        <v>0.99573765983775608</v>
      </c>
      <c r="R26" s="2" t="str">
        <f>Bagerhat!R127</f>
        <v>Final</v>
      </c>
    </row>
    <row r="27" spans="1:18" s="3" customFormat="1" ht="57" x14ac:dyDescent="0.25">
      <c r="A27" s="2">
        <v>18</v>
      </c>
      <c r="B27" s="4" t="str">
        <f>Bagerhat!B128</f>
        <v>201384115-Padonagur masin shop via chato khal to signboard (201384065)</v>
      </c>
      <c r="C27" s="83" t="str">
        <f>Bagerhat!C128</f>
        <v>KDRIDP/Bager/W-29/2017-18</v>
      </c>
      <c r="D27" s="5">
        <f>Bagerhat!D128</f>
        <v>1.1140000000000001</v>
      </c>
      <c r="E27" s="5">
        <f>Bagerhat!E128</f>
        <v>0</v>
      </c>
      <c r="F27" s="22">
        <f>Bagerhat!F128</f>
        <v>0</v>
      </c>
      <c r="G27" s="5">
        <f>Bagerhat!G128</f>
        <v>89.597999999999999</v>
      </c>
      <c r="H27" s="77">
        <f>Bagerhat!H128</f>
        <v>42969</v>
      </c>
      <c r="I27" s="83" t="str">
        <f>Bagerhat!I128</f>
        <v>Md. Noor Hossain, Mission para, Jessore.</v>
      </c>
      <c r="J27" s="77">
        <f>Bagerhat!J128</f>
        <v>43019</v>
      </c>
      <c r="K27" s="5">
        <f>Bagerhat!K128</f>
        <v>83.12</v>
      </c>
      <c r="L27" s="80">
        <f>Bagerhat!L128</f>
        <v>0.35</v>
      </c>
      <c r="M27" s="77">
        <f>Bagerhat!M128</f>
        <v>43298</v>
      </c>
      <c r="N27" s="5">
        <f>Bagerhat!N128</f>
        <v>0</v>
      </c>
      <c r="O27" s="5">
        <f>Bagerhat!O128</f>
        <v>0</v>
      </c>
      <c r="P27" s="5">
        <f>Bagerhat!P128</f>
        <v>0</v>
      </c>
      <c r="Q27" s="80">
        <f>Bagerhat!Q128</f>
        <v>0</v>
      </c>
      <c r="R27" s="2">
        <f>Bagerhat!R128</f>
        <v>0</v>
      </c>
    </row>
    <row r="28" spans="1:18" s="3" customFormat="1" ht="57" x14ac:dyDescent="0.25">
      <c r="A28" s="2">
        <v>19</v>
      </c>
      <c r="B28" s="4" t="str">
        <f>Bagerhat!B129</f>
        <v>201384050-Improvement of Charkati- Baruikhali Shosan Ghat Road. Ch1000-2325 m. Salvage Cost Tk. 460221.00</v>
      </c>
      <c r="C28" s="83" t="str">
        <f>Bagerhat!C129</f>
        <v>KDRIDP/Bager/W-47/2017-18</v>
      </c>
      <c r="D28" s="5">
        <f>Bagerhat!D129</f>
        <v>1.325</v>
      </c>
      <c r="E28" s="5">
        <f>Bagerhat!E129</f>
        <v>0</v>
      </c>
      <c r="F28" s="22">
        <f>Bagerhat!F129</f>
        <v>0</v>
      </c>
      <c r="G28" s="5">
        <f>Bagerhat!G129</f>
        <v>83.92</v>
      </c>
      <c r="H28" s="77">
        <f>Bagerhat!H129</f>
        <v>43012</v>
      </c>
      <c r="I28" s="83" t="str">
        <f>Bagerhat!I129</f>
        <v>M/S Tasfia Construction, Chitalmari, Bagerhat.</v>
      </c>
      <c r="J28" s="77">
        <f>Bagerhat!J129</f>
        <v>43052</v>
      </c>
      <c r="K28" s="5">
        <f>Bagerhat!K129</f>
        <v>88.12</v>
      </c>
      <c r="L28" s="80">
        <f>Bagerhat!L129</f>
        <v>1</v>
      </c>
      <c r="M28" s="77">
        <f>Bagerhat!M129</f>
        <v>43423</v>
      </c>
      <c r="N28" s="5">
        <f>Bagerhat!N129</f>
        <v>88.11</v>
      </c>
      <c r="O28" s="5">
        <f>Bagerhat!O129</f>
        <v>88.11</v>
      </c>
      <c r="P28" s="5">
        <f>Bagerhat!P129</f>
        <v>0</v>
      </c>
      <c r="Q28" s="80">
        <f>Bagerhat!Q129</f>
        <v>0.99988651838402176</v>
      </c>
      <c r="R28" s="2" t="str">
        <f>Bagerhat!R129</f>
        <v>Final</v>
      </c>
    </row>
    <row r="29" spans="1:18" s="3" customFormat="1" ht="42.75" x14ac:dyDescent="0.25">
      <c r="A29" s="2">
        <v>20</v>
      </c>
      <c r="B29" s="4" t="str">
        <f>Bagerhat!B130</f>
        <v>201384043-Development of Uttar Gopalpur- Kachua Araian Bridge Road. Ch.00-961 m. Salvage Cost TK. 475021.00</v>
      </c>
      <c r="C29" s="83" t="str">
        <f>Bagerhat!C130</f>
        <v>KDRIDP/Bager/W-19/2016-17</v>
      </c>
      <c r="D29" s="5">
        <f>Bagerhat!D130</f>
        <v>0.96099999999999997</v>
      </c>
      <c r="E29" s="5">
        <f>Bagerhat!E130</f>
        <v>0</v>
      </c>
      <c r="F29" s="22">
        <f>Bagerhat!F130</f>
        <v>0</v>
      </c>
      <c r="G29" s="5">
        <f>Bagerhat!G130</f>
        <v>70</v>
      </c>
      <c r="H29" s="77">
        <f>Bagerhat!H130</f>
        <v>42926</v>
      </c>
      <c r="I29" s="83" t="str">
        <f>Bagerhat!I130</f>
        <v>M/S Alif Store, Chitalmari, Bagerhat.</v>
      </c>
      <c r="J29" s="77">
        <f>Bagerhat!J130</f>
        <v>42953</v>
      </c>
      <c r="K29" s="5">
        <f>Bagerhat!K130</f>
        <v>73.400000000000006</v>
      </c>
      <c r="L29" s="80">
        <f>Bagerhat!L130</f>
        <v>1</v>
      </c>
      <c r="M29" s="77">
        <f>Bagerhat!M130</f>
        <v>43324</v>
      </c>
      <c r="N29" s="5">
        <f>Bagerhat!N130</f>
        <v>73.28</v>
      </c>
      <c r="O29" s="5">
        <f>Bagerhat!O130</f>
        <v>73.28</v>
      </c>
      <c r="P29" s="5">
        <f>Bagerhat!P130</f>
        <v>0</v>
      </c>
      <c r="Q29" s="80">
        <f>Bagerhat!Q130</f>
        <v>0.99836512261580379</v>
      </c>
      <c r="R29" s="2" t="str">
        <f>Bagerhat!R130</f>
        <v>Final</v>
      </c>
    </row>
    <row r="30" spans="1:18" s="3" customFormat="1" ht="28.5" x14ac:dyDescent="0.25">
      <c r="A30" s="2">
        <v>21</v>
      </c>
      <c r="B30" s="4" t="str">
        <f>Bagerhat!B131</f>
        <v>201385059-Atharogati-Sardar Bari House to Ohidkhan road.</v>
      </c>
      <c r="C30" s="83">
        <f>Bagerhat!C131</f>
        <v>0</v>
      </c>
      <c r="D30" s="5">
        <f>Bagerhat!D131</f>
        <v>0</v>
      </c>
      <c r="E30" s="5">
        <f>Bagerhat!E131</f>
        <v>0</v>
      </c>
      <c r="F30" s="22">
        <f>Bagerhat!F131</f>
        <v>0</v>
      </c>
      <c r="G30" s="5">
        <f>Bagerhat!G131</f>
        <v>0</v>
      </c>
      <c r="H30" s="77">
        <f>Bagerhat!H131</f>
        <v>0</v>
      </c>
      <c r="I30" s="83">
        <f>Bagerhat!I131</f>
        <v>0</v>
      </c>
      <c r="J30" s="77">
        <f>Bagerhat!J131</f>
        <v>0</v>
      </c>
      <c r="K30" s="5">
        <f>Bagerhat!K131</f>
        <v>0</v>
      </c>
      <c r="L30" s="80">
        <f>Bagerhat!L131</f>
        <v>0</v>
      </c>
      <c r="M30" s="77">
        <f>Bagerhat!M131</f>
        <v>0</v>
      </c>
      <c r="N30" s="5">
        <f>Bagerhat!N131</f>
        <v>0</v>
      </c>
      <c r="O30" s="5">
        <f>Bagerhat!O131</f>
        <v>0</v>
      </c>
      <c r="P30" s="5">
        <f>Bagerhat!P131</f>
        <v>0</v>
      </c>
      <c r="Q30" s="80" t="e">
        <f>Bagerhat!Q131</f>
        <v>#DIV/0!</v>
      </c>
      <c r="R30" s="2">
        <f>Bagerhat!R131</f>
        <v>0</v>
      </c>
    </row>
    <row r="31" spans="1:18" s="3" customFormat="1" x14ac:dyDescent="0.25">
      <c r="A31" s="2">
        <v>22</v>
      </c>
      <c r="B31" s="4" t="str">
        <f>Bagerhat!B132</f>
        <v>fatepur fultala(paddanagar)via brigde to habibshop</v>
      </c>
      <c r="C31" s="83">
        <f>Bagerhat!C132</f>
        <v>0</v>
      </c>
      <c r="D31" s="5">
        <f>Bagerhat!D132</f>
        <v>0</v>
      </c>
      <c r="E31" s="5">
        <f>Bagerhat!E132</f>
        <v>0</v>
      </c>
      <c r="F31" s="22">
        <f>Bagerhat!F132</f>
        <v>0</v>
      </c>
      <c r="G31" s="5">
        <f>Bagerhat!G132</f>
        <v>0</v>
      </c>
      <c r="H31" s="77">
        <f>Bagerhat!H132</f>
        <v>0</v>
      </c>
      <c r="I31" s="83">
        <f>Bagerhat!I132</f>
        <v>0</v>
      </c>
      <c r="J31" s="77">
        <f>Bagerhat!J132</f>
        <v>0</v>
      </c>
      <c r="K31" s="5">
        <f>Bagerhat!K132</f>
        <v>0</v>
      </c>
      <c r="L31" s="80">
        <f>Bagerhat!L132</f>
        <v>0</v>
      </c>
      <c r="M31" s="77">
        <f>Bagerhat!M132</f>
        <v>0</v>
      </c>
      <c r="N31" s="5">
        <f>Bagerhat!N132</f>
        <v>0</v>
      </c>
      <c r="O31" s="5">
        <f>Bagerhat!O132</f>
        <v>0</v>
      </c>
      <c r="P31" s="5">
        <f>Bagerhat!P132</f>
        <v>0</v>
      </c>
      <c r="Q31" s="80" t="e">
        <f>Bagerhat!Q132</f>
        <v>#DIV/0!</v>
      </c>
      <c r="R31" s="2">
        <f>Bagerhat!R132</f>
        <v>0</v>
      </c>
    </row>
    <row r="32" spans="1:18" s="21" customFormat="1" ht="25.5" customHeight="1" x14ac:dyDescent="0.25">
      <c r="A32" s="139" t="s">
        <v>12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</row>
    <row r="33" spans="1:18" s="3" customFormat="1" ht="57" x14ac:dyDescent="0.25">
      <c r="A33" s="2">
        <v>23</v>
      </c>
      <c r="B33" s="4" t="str">
        <f>Bagerhat!B230</f>
        <v>201384051-Improvement of Bisherkhola-Bottola School Road by HBB at Ch.00m-2533m. Salvage Amount Tk. 845746.00</v>
      </c>
      <c r="C33" s="83" t="str">
        <f>Bagerhat!C230</f>
        <v>KDRIDP/Bager/W-89/2017-18</v>
      </c>
      <c r="D33" s="5">
        <f>Bagerhat!D230</f>
        <v>2.5329999999999999</v>
      </c>
      <c r="E33" s="5">
        <f>Bagerhat!E230</f>
        <v>0</v>
      </c>
      <c r="F33" s="22">
        <f>Bagerhat!F230</f>
        <v>0</v>
      </c>
      <c r="G33" s="5">
        <f>Bagerhat!G230</f>
        <v>162.36600000000001</v>
      </c>
      <c r="H33" s="77">
        <f>Bagerhat!H230</f>
        <v>43244</v>
      </c>
      <c r="I33" s="83" t="str">
        <f>Bagerhat!I230</f>
        <v>M/S Rina Enterprise, Fultola, Bagerhat</v>
      </c>
      <c r="J33" s="77">
        <f>Bagerhat!J230</f>
        <v>43276</v>
      </c>
      <c r="K33" s="5">
        <f>Bagerhat!K230</f>
        <v>161.96</v>
      </c>
      <c r="L33" s="80">
        <f>Bagerhat!L230</f>
        <v>0</v>
      </c>
      <c r="M33" s="77">
        <f>Bagerhat!M230</f>
        <v>0</v>
      </c>
      <c r="N33" s="5">
        <f>Bagerhat!N230</f>
        <v>0</v>
      </c>
      <c r="O33" s="5">
        <f>Bagerhat!O230</f>
        <v>0</v>
      </c>
      <c r="P33" s="5">
        <f>Bagerhat!P230</f>
        <v>0</v>
      </c>
      <c r="Q33" s="80">
        <f>Bagerhat!Q230</f>
        <v>0</v>
      </c>
      <c r="R33" s="2">
        <f>Bagerhat!R230</f>
        <v>0</v>
      </c>
    </row>
    <row r="34" spans="1:18" s="21" customFormat="1" ht="25.5" customHeight="1" x14ac:dyDescent="0.25">
      <c r="A34" s="139" t="s">
        <v>14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</row>
    <row r="35" spans="1:18" s="3" customFormat="1" ht="28.5" x14ac:dyDescent="0.25">
      <c r="A35" s="2">
        <v>24</v>
      </c>
      <c r="B35" s="4" t="str">
        <f>Bagerhat!B281</f>
        <v xml:space="preserve">201383005-Construction of RCC Bridge on Fatehpur Bazar-Gopalpur UP -Fultala Bazar Road. </v>
      </c>
      <c r="C35" s="83">
        <f>Bagerhat!C281</f>
        <v>0</v>
      </c>
      <c r="D35" s="5">
        <f>Bagerhat!D281</f>
        <v>0</v>
      </c>
      <c r="E35" s="5">
        <f>Bagerhat!E281</f>
        <v>0</v>
      </c>
      <c r="F35" s="22">
        <f>Bagerhat!F281</f>
        <v>0</v>
      </c>
      <c r="G35" s="5">
        <f>Bagerhat!G281</f>
        <v>0</v>
      </c>
      <c r="H35" s="77">
        <f>Bagerhat!H281</f>
        <v>0</v>
      </c>
      <c r="I35" s="83">
        <f>Bagerhat!I281</f>
        <v>0</v>
      </c>
      <c r="J35" s="77">
        <f>Bagerhat!J281</f>
        <v>0</v>
      </c>
      <c r="K35" s="5">
        <f>Bagerhat!K281</f>
        <v>0</v>
      </c>
      <c r="L35" s="80">
        <f>Bagerhat!L281</f>
        <v>0</v>
      </c>
      <c r="M35" s="77">
        <f>Bagerhat!M281</f>
        <v>0</v>
      </c>
      <c r="N35" s="5">
        <f>Bagerhat!N281</f>
        <v>0</v>
      </c>
      <c r="O35" s="5">
        <f>Bagerhat!O281</f>
        <v>0</v>
      </c>
      <c r="P35" s="5">
        <f>Bagerhat!P281</f>
        <v>0</v>
      </c>
      <c r="Q35" s="80" t="e">
        <f>Bagerhat!Q281</f>
        <v>#DIV/0!</v>
      </c>
      <c r="R35" s="2">
        <f>Bagerhat!R281</f>
        <v>0</v>
      </c>
    </row>
    <row r="36" spans="1:18" s="55" customFormat="1" ht="42.75" x14ac:dyDescent="0.25">
      <c r="A36" s="53">
        <v>25</v>
      </c>
      <c r="B36" s="54" t="str">
        <f>Bagerhat!B282</f>
        <v>201384050-Construction of RCC Box culvert 5.00mx3.50m at Ch. 1762m on Charkati-Baruikhali Shosan Ghat</v>
      </c>
      <c r="C36" s="94" t="str">
        <f>Bagerhat!C282</f>
        <v>KDRIDP/Bager/W-76/2017-18</v>
      </c>
      <c r="D36" s="56">
        <f>Bagerhat!D282</f>
        <v>0</v>
      </c>
      <c r="E36" s="56">
        <f>Bagerhat!E282</f>
        <v>5</v>
      </c>
      <c r="F36" s="57">
        <f>Bagerhat!F282</f>
        <v>0</v>
      </c>
      <c r="G36" s="56">
        <f>Bagerhat!G282</f>
        <v>13.07</v>
      </c>
      <c r="H36" s="92">
        <f>Bagerhat!H282</f>
        <v>43095</v>
      </c>
      <c r="I36" s="94" t="str">
        <f>Bagerhat!I282</f>
        <v>M/S Alif Store, Chitalmari, Bagerhat.</v>
      </c>
      <c r="J36" s="92">
        <f>Bagerhat!J282</f>
        <v>43136</v>
      </c>
      <c r="K36" s="56">
        <f>Bagerhat!K282</f>
        <v>11.76</v>
      </c>
      <c r="L36" s="93">
        <f>Bagerhat!L282</f>
        <v>1</v>
      </c>
      <c r="M36" s="92">
        <f>Bagerhat!M282</f>
        <v>43384</v>
      </c>
      <c r="N36" s="56">
        <f>Bagerhat!N282</f>
        <v>11.76</v>
      </c>
      <c r="O36" s="56">
        <f>Bagerhat!O282</f>
        <v>11.76</v>
      </c>
      <c r="P36" s="56">
        <f>Bagerhat!P282</f>
        <v>0</v>
      </c>
      <c r="Q36" s="93">
        <f>Bagerhat!Q282</f>
        <v>1</v>
      </c>
      <c r="R36" s="53" t="str">
        <f>Bagerhat!R282</f>
        <v>Final</v>
      </c>
    </row>
    <row r="37" spans="1:18" s="3" customFormat="1" ht="25.5" customHeight="1" x14ac:dyDescent="0.25">
      <c r="A37" s="159" t="s">
        <v>15</v>
      </c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</row>
    <row r="38" spans="1:18" s="3" customFormat="1" ht="57" x14ac:dyDescent="0.25">
      <c r="A38" s="2">
        <v>26</v>
      </c>
      <c r="B38" s="4" t="str">
        <f>Bagerhat!B313</f>
        <v>201382008-Periodic Maintenance of Maddham Teligati-Malomgacha-Brhmankathi-Kakarbill Kachua Part from Ch. 00m-2233m</v>
      </c>
      <c r="C38" s="83" t="str">
        <f>Bagerhat!C313</f>
        <v>KDRIDP/Bager/M-08/2017-18</v>
      </c>
      <c r="D38" s="20">
        <f>Bagerhat!D313</f>
        <v>2.2330000000000001</v>
      </c>
      <c r="E38" s="20">
        <f>Bagerhat!E313</f>
        <v>0</v>
      </c>
      <c r="F38" s="23">
        <f>Bagerhat!F313</f>
        <v>0</v>
      </c>
      <c r="G38" s="20">
        <f>Bagerhat!G313</f>
        <v>41.036999999999999</v>
      </c>
      <c r="H38" s="60">
        <f>Bagerhat!H313</f>
        <v>43193</v>
      </c>
      <c r="I38" s="71" t="str">
        <f>Bagerhat!I313</f>
        <v>M/S Masud Enterprise, Kachua, Bagerhat.</v>
      </c>
      <c r="J38" s="60">
        <f>Bagerhat!J313</f>
        <v>43216</v>
      </c>
      <c r="K38" s="20">
        <f>Bagerhat!K313</f>
        <v>38.979999999999997</v>
      </c>
      <c r="L38" s="66">
        <f>Bagerhat!L313</f>
        <v>0.1</v>
      </c>
      <c r="M38" s="60">
        <f>Bagerhat!M313</f>
        <v>43451</v>
      </c>
      <c r="N38" s="20">
        <f>Bagerhat!N313</f>
        <v>0</v>
      </c>
      <c r="O38" s="20">
        <f>Bagerhat!O313</f>
        <v>0</v>
      </c>
      <c r="P38" s="20">
        <f>Bagerhat!P313</f>
        <v>0</v>
      </c>
      <c r="Q38" s="66">
        <f>Bagerhat!Q313</f>
        <v>0</v>
      </c>
      <c r="R38" s="2">
        <f>Bagerhat!R313</f>
        <v>0</v>
      </c>
    </row>
    <row r="39" spans="1:18" s="3" customFormat="1" ht="57" x14ac:dyDescent="0.25">
      <c r="A39" s="2">
        <v>27</v>
      </c>
      <c r="B39" s="4" t="str">
        <f>Bagerhat!B314</f>
        <v>201383005-Periodic Maintenance of Fatehpur bazar-Gopalpur UP-Fultala bazar Road from Ch. 2584m-4794m &amp; 7100m-8086m.</v>
      </c>
      <c r="C39" s="83" t="str">
        <f>Bagerhat!C314</f>
        <v>KDRIDP/Bager/M-09/2017-18</v>
      </c>
      <c r="D39" s="20">
        <f>Bagerhat!D314</f>
        <v>3.1960000000000002</v>
      </c>
      <c r="E39" s="20">
        <f>Bagerhat!E314</f>
        <v>0</v>
      </c>
      <c r="F39" s="23">
        <f>Bagerhat!F314</f>
        <v>0</v>
      </c>
      <c r="G39" s="20">
        <f>Bagerhat!G314</f>
        <v>47.02</v>
      </c>
      <c r="H39" s="60">
        <f>Bagerhat!H314</f>
        <v>43194</v>
      </c>
      <c r="I39" s="71" t="str">
        <f>Bagerhat!I314</f>
        <v>M/S Mou Enterprise, Kharder, Bagerhat</v>
      </c>
      <c r="J39" s="60">
        <f>Bagerhat!J314</f>
        <v>43317</v>
      </c>
      <c r="K39" s="20">
        <f>Bagerhat!K314</f>
        <v>44.67</v>
      </c>
      <c r="L39" s="66">
        <f>Bagerhat!L314</f>
        <v>0</v>
      </c>
      <c r="M39" s="60">
        <f>Bagerhat!M314</f>
        <v>43464</v>
      </c>
      <c r="N39" s="20">
        <f>Bagerhat!N314</f>
        <v>0</v>
      </c>
      <c r="O39" s="20">
        <f>Bagerhat!O314</f>
        <v>0</v>
      </c>
      <c r="P39" s="20">
        <f>Bagerhat!P314</f>
        <v>0</v>
      </c>
      <c r="Q39" s="66">
        <f>Bagerhat!Q314</f>
        <v>0</v>
      </c>
      <c r="R39" s="2">
        <f>Bagerhat!R314</f>
        <v>0</v>
      </c>
    </row>
    <row r="40" spans="1:18" s="3" customFormat="1" x14ac:dyDescent="0.25">
      <c r="A40" s="2">
        <v>28</v>
      </c>
      <c r="B40" s="4" t="str">
        <f>Bagerhat!B315</f>
        <v>201383006.Gopulpur UP-Natunhat Bazar Road</v>
      </c>
      <c r="C40" s="83">
        <f>Bagerhat!C315</f>
        <v>0</v>
      </c>
      <c r="D40" s="20">
        <f>Bagerhat!D315</f>
        <v>0</v>
      </c>
      <c r="E40" s="20">
        <f>Bagerhat!E315</f>
        <v>0</v>
      </c>
      <c r="F40" s="23">
        <f>Bagerhat!F315</f>
        <v>0</v>
      </c>
      <c r="G40" s="20">
        <f>Bagerhat!G315</f>
        <v>0</v>
      </c>
      <c r="H40" s="60">
        <f>Bagerhat!H315</f>
        <v>0</v>
      </c>
      <c r="I40" s="71">
        <f>Bagerhat!I315</f>
        <v>0</v>
      </c>
      <c r="J40" s="60">
        <f>Bagerhat!J315</f>
        <v>0</v>
      </c>
      <c r="K40" s="20">
        <f>Bagerhat!K315</f>
        <v>0</v>
      </c>
      <c r="L40" s="66">
        <f>Bagerhat!L315</f>
        <v>0</v>
      </c>
      <c r="M40" s="60">
        <f>Bagerhat!M315</f>
        <v>0</v>
      </c>
      <c r="N40" s="20">
        <f>Bagerhat!N315</f>
        <v>0</v>
      </c>
      <c r="O40" s="20">
        <f>Bagerhat!O315</f>
        <v>0</v>
      </c>
      <c r="P40" s="20">
        <f>Bagerhat!P315</f>
        <v>0</v>
      </c>
      <c r="Q40" s="66" t="e">
        <f>Bagerhat!Q315</f>
        <v>#DIV/0!</v>
      </c>
      <c r="R40" s="2">
        <f>Bagerhat!R315</f>
        <v>0</v>
      </c>
    </row>
    <row r="41" spans="1:18" s="3" customFormat="1" x14ac:dyDescent="0.25">
      <c r="A41" s="2">
        <v>29</v>
      </c>
      <c r="B41" s="4" t="str">
        <f>Bagerhat!B316</f>
        <v>201383007.Kachua UP-Natun hat bazar</v>
      </c>
      <c r="C41" s="83">
        <f>Bagerhat!C316</f>
        <v>0</v>
      </c>
      <c r="D41" s="20">
        <f>Bagerhat!D316</f>
        <v>0</v>
      </c>
      <c r="E41" s="20">
        <f>Bagerhat!E316</f>
        <v>0</v>
      </c>
      <c r="F41" s="23">
        <f>Bagerhat!F316</f>
        <v>0</v>
      </c>
      <c r="G41" s="20">
        <f>Bagerhat!G316</f>
        <v>0</v>
      </c>
      <c r="H41" s="60">
        <f>Bagerhat!H316</f>
        <v>0</v>
      </c>
      <c r="I41" s="71">
        <f>Bagerhat!I316</f>
        <v>0</v>
      </c>
      <c r="J41" s="60">
        <f>Bagerhat!J316</f>
        <v>0</v>
      </c>
      <c r="K41" s="20">
        <f>Bagerhat!K316</f>
        <v>0</v>
      </c>
      <c r="L41" s="66">
        <f>Bagerhat!L316</f>
        <v>0</v>
      </c>
      <c r="M41" s="60">
        <f>Bagerhat!M316</f>
        <v>0</v>
      </c>
      <c r="N41" s="20">
        <f>Bagerhat!N316</f>
        <v>0</v>
      </c>
      <c r="O41" s="20">
        <f>Bagerhat!O316</f>
        <v>0</v>
      </c>
      <c r="P41" s="20">
        <f>Bagerhat!P316</f>
        <v>0</v>
      </c>
      <c r="Q41" s="66" t="e">
        <f>Bagerhat!Q316</f>
        <v>#DIV/0!</v>
      </c>
      <c r="R41" s="2">
        <f>Bagerhat!R316</f>
        <v>0</v>
      </c>
    </row>
    <row r="42" spans="1:18" s="3" customFormat="1" ht="57" x14ac:dyDescent="0.25">
      <c r="A42" s="2">
        <v>30</v>
      </c>
      <c r="B42" s="4" t="str">
        <f>Bagerhat!B317</f>
        <v>201383008-Periodic Maintenance of Badhal UP-Atharogati bazar Road from Ch. 00m-915m</v>
      </c>
      <c r="C42" s="83" t="str">
        <f>Bagerhat!C317</f>
        <v>KDRIDP/Bager/M-10/2017-18</v>
      </c>
      <c r="D42" s="20">
        <f>Bagerhat!D317</f>
        <v>0.91500000000000004</v>
      </c>
      <c r="E42" s="20">
        <f>Bagerhat!E317</f>
        <v>0</v>
      </c>
      <c r="F42" s="23">
        <f>Bagerhat!F317</f>
        <v>0</v>
      </c>
      <c r="G42" s="20">
        <f>Bagerhat!G317</f>
        <v>17.338999999999999</v>
      </c>
      <c r="H42" s="60">
        <f>Bagerhat!H317</f>
        <v>43194</v>
      </c>
      <c r="I42" s="71" t="str">
        <f>Bagerhat!I317</f>
        <v>M/S Tasfia Construction, Chitalmari, Bagerhat.</v>
      </c>
      <c r="J42" s="60">
        <f>Bagerhat!J317</f>
        <v>43216</v>
      </c>
      <c r="K42" s="20">
        <f>Bagerhat!K317</f>
        <v>16.47</v>
      </c>
      <c r="L42" s="66">
        <f>Bagerhat!L317</f>
        <v>0.1</v>
      </c>
      <c r="M42" s="60">
        <f>Bagerhat!M317</f>
        <v>43451</v>
      </c>
      <c r="N42" s="20">
        <f>Bagerhat!N317</f>
        <v>0</v>
      </c>
      <c r="O42" s="20">
        <f>Bagerhat!O317</f>
        <v>0</v>
      </c>
      <c r="P42" s="20">
        <f>Bagerhat!P317</f>
        <v>0</v>
      </c>
      <c r="Q42" s="66">
        <f>Bagerhat!Q317</f>
        <v>0</v>
      </c>
      <c r="R42" s="2">
        <f>Bagerhat!R317</f>
        <v>0</v>
      </c>
    </row>
    <row r="43" spans="1:18" s="3" customFormat="1" ht="28.5" x14ac:dyDescent="0.25">
      <c r="A43" s="2">
        <v>31</v>
      </c>
      <c r="B43" s="4" t="str">
        <f>Bagerhat!B318</f>
        <v xml:space="preserve">201383010-Dhopakhali UP-Lararhat via Madhopkati Rd. </v>
      </c>
      <c r="C43" s="83">
        <f>Bagerhat!C318</f>
        <v>0</v>
      </c>
      <c r="D43" s="20">
        <f>Bagerhat!D318</f>
        <v>0</v>
      </c>
      <c r="E43" s="20">
        <f>Bagerhat!E318</f>
        <v>0</v>
      </c>
      <c r="F43" s="23">
        <f>Bagerhat!F318</f>
        <v>0</v>
      </c>
      <c r="G43" s="20">
        <f>Bagerhat!G318</f>
        <v>0</v>
      </c>
      <c r="H43" s="60">
        <f>Bagerhat!H318</f>
        <v>0</v>
      </c>
      <c r="I43" s="71">
        <f>Bagerhat!I318</f>
        <v>0</v>
      </c>
      <c r="J43" s="60">
        <f>Bagerhat!J318</f>
        <v>0</v>
      </c>
      <c r="K43" s="20">
        <f>Bagerhat!K318</f>
        <v>0</v>
      </c>
      <c r="L43" s="66">
        <f>Bagerhat!L318</f>
        <v>0</v>
      </c>
      <c r="M43" s="60">
        <f>Bagerhat!M318</f>
        <v>0</v>
      </c>
      <c r="N43" s="20">
        <f>Bagerhat!N318</f>
        <v>0</v>
      </c>
      <c r="O43" s="20">
        <f>Bagerhat!O318</f>
        <v>0</v>
      </c>
      <c r="P43" s="20">
        <f>Bagerhat!P318</f>
        <v>0</v>
      </c>
      <c r="Q43" s="66" t="e">
        <f>Bagerhat!Q318</f>
        <v>#DIV/0!</v>
      </c>
      <c r="R43" s="2">
        <f>Bagerhat!R318</f>
        <v>0</v>
      </c>
    </row>
    <row r="44" spans="1:18" s="3" customFormat="1" ht="28.5" x14ac:dyDescent="0.25">
      <c r="A44" s="2">
        <v>32</v>
      </c>
      <c r="B44" s="4" t="str">
        <f>Bagerhat!B319</f>
        <v>201384013-Periodic Maintenance of Goalmath-Jessordi End Panbaria Road from Ch. 00m-310m</v>
      </c>
      <c r="C44" s="83" t="str">
        <f>Bagerhat!C319</f>
        <v>KDRIDP/Bager/M-11/2017-18</v>
      </c>
      <c r="D44" s="20">
        <f>Bagerhat!D319</f>
        <v>0.31</v>
      </c>
      <c r="E44" s="20">
        <f>Bagerhat!E319</f>
        <v>0</v>
      </c>
      <c r="F44" s="23">
        <f>Bagerhat!F319</f>
        <v>0</v>
      </c>
      <c r="G44" s="20">
        <f>Bagerhat!G319</f>
        <v>7.2729999999999997</v>
      </c>
      <c r="H44" s="60">
        <f>Bagerhat!H319</f>
        <v>0</v>
      </c>
      <c r="I44" s="71">
        <f>Bagerhat!I319</f>
        <v>0</v>
      </c>
      <c r="J44" s="60">
        <f>Bagerhat!J319</f>
        <v>0</v>
      </c>
      <c r="K44" s="20">
        <f>Bagerhat!K319</f>
        <v>0</v>
      </c>
      <c r="L44" s="66">
        <f>Bagerhat!L319</f>
        <v>0</v>
      </c>
      <c r="M44" s="60">
        <f>Bagerhat!M319</f>
        <v>0</v>
      </c>
      <c r="N44" s="20">
        <f>Bagerhat!N319</f>
        <v>0</v>
      </c>
      <c r="O44" s="20">
        <f>Bagerhat!O319</f>
        <v>0</v>
      </c>
      <c r="P44" s="20">
        <f>Bagerhat!P319</f>
        <v>0</v>
      </c>
      <c r="Q44" s="66" t="e">
        <f>Bagerhat!Q319</f>
        <v>#DIV/0!</v>
      </c>
      <c r="R44" s="2">
        <f>Bagerhat!R319</f>
        <v>0</v>
      </c>
    </row>
    <row r="45" spans="1:18" s="3" customFormat="1" ht="28.5" x14ac:dyDescent="0.25">
      <c r="A45" s="2">
        <v>33</v>
      </c>
      <c r="B45" s="4" t="str">
        <f>Bagerhat!B320</f>
        <v>201384014-Kachua-Badhal FRB to Tagrakhal river Ghat (Football field) Road.</v>
      </c>
      <c r="C45" s="83">
        <f>Bagerhat!C320</f>
        <v>0</v>
      </c>
      <c r="D45" s="20">
        <f>Bagerhat!D320</f>
        <v>0</v>
      </c>
      <c r="E45" s="20">
        <f>Bagerhat!E320</f>
        <v>0</v>
      </c>
      <c r="F45" s="23">
        <f>Bagerhat!F320</f>
        <v>0</v>
      </c>
      <c r="G45" s="20">
        <f>Bagerhat!G320</f>
        <v>0</v>
      </c>
      <c r="H45" s="60">
        <f>Bagerhat!H320</f>
        <v>0</v>
      </c>
      <c r="I45" s="71">
        <f>Bagerhat!I320</f>
        <v>0</v>
      </c>
      <c r="J45" s="60">
        <f>Bagerhat!J320</f>
        <v>0</v>
      </c>
      <c r="K45" s="20">
        <f>Bagerhat!K320</f>
        <v>0</v>
      </c>
      <c r="L45" s="66">
        <f>Bagerhat!L320</f>
        <v>0</v>
      </c>
      <c r="M45" s="60">
        <f>Bagerhat!M320</f>
        <v>0</v>
      </c>
      <c r="N45" s="20">
        <f>Bagerhat!N320</f>
        <v>0</v>
      </c>
      <c r="O45" s="20">
        <f>Bagerhat!O320</f>
        <v>0</v>
      </c>
      <c r="P45" s="20">
        <f>Bagerhat!P320</f>
        <v>0</v>
      </c>
      <c r="Q45" s="66" t="e">
        <f>Bagerhat!Q320</f>
        <v>#DIV/0!</v>
      </c>
      <c r="R45" s="2">
        <f>Bagerhat!R320</f>
        <v>0</v>
      </c>
    </row>
    <row r="46" spans="1:18" s="3" customFormat="1" ht="28.5" x14ac:dyDescent="0.25">
      <c r="A46" s="2">
        <v>34</v>
      </c>
      <c r="B46" s="4" t="str">
        <f>Bagerhat!B321</f>
        <v>201384120.Hazarkhali Bazar-Joygashi Taleshwar Road</v>
      </c>
      <c r="C46" s="83">
        <f>Bagerhat!C321</f>
        <v>0</v>
      </c>
      <c r="D46" s="20">
        <f>Bagerhat!D321</f>
        <v>0</v>
      </c>
      <c r="E46" s="20">
        <f>Bagerhat!E321</f>
        <v>0</v>
      </c>
      <c r="F46" s="23">
        <f>Bagerhat!F321</f>
        <v>0</v>
      </c>
      <c r="G46" s="20">
        <f>Bagerhat!G321</f>
        <v>0</v>
      </c>
      <c r="H46" s="60">
        <f>Bagerhat!H321</f>
        <v>0</v>
      </c>
      <c r="I46" s="71">
        <f>Bagerhat!I321</f>
        <v>0</v>
      </c>
      <c r="J46" s="60">
        <f>Bagerhat!J321</f>
        <v>0</v>
      </c>
      <c r="K46" s="20">
        <f>Bagerhat!K321</f>
        <v>0</v>
      </c>
      <c r="L46" s="66">
        <f>Bagerhat!L321</f>
        <v>0</v>
      </c>
      <c r="M46" s="60">
        <f>Bagerhat!M321</f>
        <v>0</v>
      </c>
      <c r="N46" s="20">
        <f>Bagerhat!N321</f>
        <v>0</v>
      </c>
      <c r="O46" s="20">
        <f>Bagerhat!O321</f>
        <v>0</v>
      </c>
      <c r="P46" s="20">
        <f>Bagerhat!P321</f>
        <v>0</v>
      </c>
      <c r="Q46" s="66" t="e">
        <f>Bagerhat!Q321</f>
        <v>#DIV/0!</v>
      </c>
      <c r="R46" s="2">
        <f>Bagerhat!R321</f>
        <v>0</v>
      </c>
    </row>
    <row r="47" spans="1:18" s="3" customFormat="1" ht="25.5" customHeight="1" x14ac:dyDescent="0.25">
      <c r="A47" s="159" t="s">
        <v>18</v>
      </c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</row>
    <row r="48" spans="1:18" s="3" customFormat="1" ht="15" thickBot="1" x14ac:dyDescent="0.3">
      <c r="A48" s="2">
        <v>35</v>
      </c>
      <c r="B48" s="4" t="str">
        <f>Bagerhat!B393</f>
        <v>Tree Plantation</v>
      </c>
      <c r="C48" s="83">
        <f>Bagerhat!C393</f>
        <v>0</v>
      </c>
      <c r="D48" s="20">
        <f>Bagerhat!D393</f>
        <v>0</v>
      </c>
      <c r="E48" s="20">
        <f>Bagerhat!E393</f>
        <v>0</v>
      </c>
      <c r="F48" s="20">
        <f>Bagerhat!F393</f>
        <v>0</v>
      </c>
      <c r="G48" s="20">
        <f>Bagerhat!G393</f>
        <v>0</v>
      </c>
      <c r="H48" s="60">
        <f>Bagerhat!H393</f>
        <v>0</v>
      </c>
      <c r="I48" s="71">
        <f>Bagerhat!I393</f>
        <v>0</v>
      </c>
      <c r="J48" s="60">
        <f>Bagerhat!J393</f>
        <v>0</v>
      </c>
      <c r="K48" s="20">
        <f>Bagerhat!K393</f>
        <v>0</v>
      </c>
      <c r="L48" s="66">
        <f>Bagerhat!L393</f>
        <v>0</v>
      </c>
      <c r="M48" s="60">
        <f>Bagerhat!M393</f>
        <v>0</v>
      </c>
      <c r="N48" s="20">
        <f>Bagerhat!N393</f>
        <v>0</v>
      </c>
      <c r="O48" s="20">
        <f>Bagerhat!O393</f>
        <v>0</v>
      </c>
      <c r="P48" s="20">
        <f>Bagerhat!P393</f>
        <v>0</v>
      </c>
      <c r="Q48" s="66" t="e">
        <f>Bagerhat!Q393</f>
        <v>#DIV/0!</v>
      </c>
      <c r="R48" s="2">
        <f>Bagerhat!R393</f>
        <v>0</v>
      </c>
    </row>
    <row r="49" spans="1:18" s="38" customFormat="1" ht="15.75" thickBot="1" x14ac:dyDescent="0.3">
      <c r="A49" s="183" t="s">
        <v>10</v>
      </c>
      <c r="B49" s="184"/>
      <c r="C49" s="91"/>
      <c r="D49" s="35">
        <f>SUM(D7:D48)</f>
        <v>30.526</v>
      </c>
      <c r="E49" s="35">
        <f>SUM(E7:E48)</f>
        <v>5</v>
      </c>
      <c r="F49" s="36">
        <f>SUM(F7:F48)</f>
        <v>0</v>
      </c>
      <c r="G49" s="35">
        <f>SUM(G7:G48)</f>
        <v>1930.5229999999999</v>
      </c>
      <c r="H49" s="63"/>
      <c r="I49" s="74"/>
      <c r="J49" s="63"/>
      <c r="K49" s="35">
        <f>SUM(K7:K48)</f>
        <v>1983.5520000000001</v>
      </c>
      <c r="L49" s="69">
        <f>AVERAGE(L7:L48)</f>
        <v>0.24861111111111109</v>
      </c>
      <c r="M49" s="63"/>
      <c r="N49" s="35">
        <f t="shared" ref="N49:P49" si="0">SUM(N7:N48)</f>
        <v>463.87300000000005</v>
      </c>
      <c r="O49" s="35">
        <f t="shared" si="0"/>
        <v>532.85300000000007</v>
      </c>
      <c r="P49" s="35">
        <f t="shared" si="0"/>
        <v>-68.98</v>
      </c>
      <c r="Q49" s="69">
        <f>O49/K49</f>
        <v>0.26863576049430515</v>
      </c>
      <c r="R49" s="37"/>
    </row>
  </sheetData>
  <mergeCells count="35">
    <mergeCell ref="A47:R47"/>
    <mergeCell ref="A49:B49"/>
    <mergeCell ref="A6:R6"/>
    <mergeCell ref="H7:H8"/>
    <mergeCell ref="I7:I8"/>
    <mergeCell ref="J7:J8"/>
    <mergeCell ref="L7:L8"/>
    <mergeCell ref="M7:M8"/>
    <mergeCell ref="A37:R37"/>
    <mergeCell ref="A11:R11"/>
    <mergeCell ref="A32:R32"/>
    <mergeCell ref="A34:R34"/>
    <mergeCell ref="C2:C4"/>
    <mergeCell ref="H2:H4"/>
    <mergeCell ref="I2:I4"/>
    <mergeCell ref="L2:L4"/>
    <mergeCell ref="M2:M4"/>
    <mergeCell ref="N2:P2"/>
    <mergeCell ref="Q2:Q4"/>
    <mergeCell ref="C7:C8"/>
    <mergeCell ref="A7:A8"/>
    <mergeCell ref="C18:C19"/>
    <mergeCell ref="A14:A15"/>
    <mergeCell ref="A1:R1"/>
    <mergeCell ref="A2:A4"/>
    <mergeCell ref="B2:B4"/>
    <mergeCell ref="D2:G2"/>
    <mergeCell ref="R2:R4"/>
    <mergeCell ref="P3:P4"/>
    <mergeCell ref="J2:J4"/>
    <mergeCell ref="K2:K4"/>
    <mergeCell ref="N3:N4"/>
    <mergeCell ref="O3:O4"/>
    <mergeCell ref="G3:G4"/>
    <mergeCell ref="D3:F3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topLeftCell="F1" zoomScaleNormal="100" zoomScaleSheetLayoutView="100" workbookViewId="0">
      <pane ySplit="4" topLeftCell="A50" activePane="bottomLeft" state="frozen"/>
      <selection activeCell="C1" sqref="C1"/>
      <selection pane="bottomLeft" activeCell="A56" sqref="A56:B56"/>
    </sheetView>
  </sheetViews>
  <sheetFormatPr defaultRowHeight="15" x14ac:dyDescent="0.25"/>
  <cols>
    <col min="1" max="1" width="3.7109375" style="16" bestFit="1" customWidth="1"/>
    <col min="2" max="2" width="43.7109375" style="16" customWidth="1"/>
    <col min="3" max="3" width="16.42578125" style="16" customWidth="1"/>
    <col min="4" max="5" width="9.140625" style="16"/>
    <col min="6" max="6" width="5.7109375" style="26" customWidth="1"/>
    <col min="7" max="7" width="9.140625" style="16"/>
    <col min="8" max="8" width="12.5703125" style="96" customWidth="1"/>
    <col min="9" max="9" width="14" style="98" customWidth="1"/>
    <col min="10" max="10" width="11" style="96" customWidth="1"/>
    <col min="11" max="11" width="12.5703125" style="16" customWidth="1"/>
    <col min="12" max="12" width="11.7109375" style="100" customWidth="1"/>
    <col min="13" max="13" width="16.7109375" style="96" customWidth="1"/>
    <col min="14" max="14" width="13.5703125" style="16" customWidth="1"/>
    <col min="15" max="15" width="13.28515625" style="16" customWidth="1"/>
    <col min="16" max="16" width="13.5703125" style="16" customWidth="1"/>
    <col min="17" max="17" width="11.140625" style="100" customWidth="1"/>
    <col min="18" max="18" width="11.28515625" style="16" customWidth="1"/>
    <col min="19" max="16384" width="9.140625" style="16"/>
  </cols>
  <sheetData>
    <row r="1" spans="1:22" s="13" customFormat="1" ht="21" customHeight="1" thickBot="1" x14ac:dyDescent="0.3">
      <c r="A1" s="140" t="s">
        <v>34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s="13" customFormat="1" ht="32.25" customHeight="1" thickBot="1" x14ac:dyDescent="0.3">
      <c r="A2" s="153" t="s">
        <v>0</v>
      </c>
      <c r="B2" s="153" t="s">
        <v>1</v>
      </c>
      <c r="C2" s="163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12"/>
      <c r="T2" s="12"/>
      <c r="U2" s="12"/>
      <c r="V2" s="12"/>
    </row>
    <row r="3" spans="1:22" s="13" customFormat="1" ht="15" customHeight="1" x14ac:dyDescent="0.25">
      <c r="A3" s="154"/>
      <c r="B3" s="154"/>
      <c r="C3" s="164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s="13" customFormat="1" ht="32.25" customHeight="1" thickBot="1" x14ac:dyDescent="0.3">
      <c r="A4" s="155"/>
      <c r="B4" s="155"/>
      <c r="C4" s="165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s="1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21" customFormat="1" ht="25.5" customHeight="1" x14ac:dyDescent="0.25">
      <c r="A6" s="139" t="s">
        <v>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</row>
    <row r="7" spans="1:22" s="13" customFormat="1" ht="42.75" x14ac:dyDescent="0.25">
      <c r="A7" s="10">
        <v>1</v>
      </c>
      <c r="B7" s="14" t="str">
        <f>Bagerhat!B21</f>
        <v>201732007-Bhaga RHD-Kapasdanga-Kaigardashkati-Chalnahat GC (Rampal portion)</v>
      </c>
      <c r="C7" s="10">
        <f>Bagerhat!C21</f>
        <v>0</v>
      </c>
      <c r="D7" s="15">
        <f>Bagerhat!D21</f>
        <v>0</v>
      </c>
      <c r="E7" s="15">
        <f>Bagerhat!E21</f>
        <v>0</v>
      </c>
      <c r="F7" s="25">
        <f>Bagerhat!F21</f>
        <v>0</v>
      </c>
      <c r="G7" s="15">
        <f>Bagerhat!G21</f>
        <v>0</v>
      </c>
      <c r="H7" s="95">
        <f>Bagerhat!H21</f>
        <v>0</v>
      </c>
      <c r="I7" s="97">
        <f>Bagerhat!I21</f>
        <v>0</v>
      </c>
      <c r="J7" s="95">
        <f>Bagerhat!J21</f>
        <v>0</v>
      </c>
      <c r="K7" s="15">
        <f>Bagerhat!K21</f>
        <v>0</v>
      </c>
      <c r="L7" s="99">
        <f>Bagerhat!L21</f>
        <v>0</v>
      </c>
      <c r="M7" s="95">
        <f>Bagerhat!M21</f>
        <v>0</v>
      </c>
      <c r="N7" s="15">
        <f>Bagerhat!N21</f>
        <v>0</v>
      </c>
      <c r="O7" s="15">
        <f>Bagerhat!O21</f>
        <v>0</v>
      </c>
      <c r="P7" s="15">
        <f>Bagerhat!P21</f>
        <v>0</v>
      </c>
      <c r="Q7" s="99" t="e">
        <f>Bagerhat!Q21</f>
        <v>#DIV/0!</v>
      </c>
      <c r="R7" s="11">
        <f>Bagerhat!R21</f>
        <v>0</v>
      </c>
    </row>
    <row r="8" spans="1:22" s="13" customFormat="1" ht="71.25" x14ac:dyDescent="0.25">
      <c r="A8" s="11">
        <v>2</v>
      </c>
      <c r="B8" s="14" t="str">
        <f>Bagerhat!B22</f>
        <v>201732010-Improvement of Balai Bridge-Rampal Road Ch. 0.00m-5100m. Under Rampal Upazila Bagerhat. Road ID No. 201732010 Salvage cost Tk. 3840719.00</v>
      </c>
      <c r="C8" s="10" t="str">
        <f>Bagerhat!C22</f>
        <v>KDRIDP/Bager/W-72/2017-18</v>
      </c>
      <c r="D8" s="15">
        <f>Bagerhat!D22</f>
        <v>5.0999999999999996</v>
      </c>
      <c r="E8" s="15">
        <f>Bagerhat!E22</f>
        <v>0</v>
      </c>
      <c r="F8" s="25">
        <f>Bagerhat!F22</f>
        <v>0</v>
      </c>
      <c r="G8" s="15">
        <f>Bagerhat!G22</f>
        <v>416.04</v>
      </c>
      <c r="H8" s="95">
        <f>Bagerhat!H22</f>
        <v>43165</v>
      </c>
      <c r="I8" s="97" t="str">
        <f>Bagerhat!I22</f>
        <v>M.A. Jalil Khan, Rupsha Stand Road, Khulna.</v>
      </c>
      <c r="J8" s="95">
        <f>Bagerhat!J22</f>
        <v>43215</v>
      </c>
      <c r="K8" s="15">
        <f>Bagerhat!K22</f>
        <v>456.72</v>
      </c>
      <c r="L8" s="99">
        <f>Bagerhat!L22</f>
        <v>0</v>
      </c>
      <c r="M8" s="95">
        <f>Bagerhat!M22</f>
        <v>43587</v>
      </c>
      <c r="N8" s="15">
        <f>Bagerhat!N22</f>
        <v>0</v>
      </c>
      <c r="O8" s="15">
        <f>Bagerhat!O22</f>
        <v>0</v>
      </c>
      <c r="P8" s="15">
        <f>Bagerhat!P22</f>
        <v>0</v>
      </c>
      <c r="Q8" s="99">
        <f>Bagerhat!Q22</f>
        <v>0</v>
      </c>
      <c r="R8" s="11">
        <f>Bagerhat!R22</f>
        <v>0</v>
      </c>
    </row>
    <row r="9" spans="1:22" s="13" customFormat="1" ht="99.75" x14ac:dyDescent="0.25">
      <c r="A9" s="11">
        <v>3</v>
      </c>
      <c r="B9" s="14" t="str">
        <f>Bagerhat!B23</f>
        <v>201732013-A) Development of Baliadanga Bus Stand- Vangonpar Road by BC Ch 00-5200 m. B) Construction of 2 nos U-Drain at ch 300 m&amp; 495 m.C Construction of 04 Nos Rcc 3x3 V Box Culvert at ch 2040m3450 m4170 m &amp; 4525 mOn Same Road. Salvage Cost TK. 2101973.00 Fixed</v>
      </c>
      <c r="C9" s="10" t="str">
        <f>Bagerhat!C23</f>
        <v xml:space="preserve">KDRIDP/Bager/W-01/2016-17
</v>
      </c>
      <c r="D9" s="15">
        <f>Bagerhat!D23</f>
        <v>5.2</v>
      </c>
      <c r="E9" s="15">
        <f>Bagerhat!E23</f>
        <v>0</v>
      </c>
      <c r="F9" s="25">
        <f>Bagerhat!F23</f>
        <v>0</v>
      </c>
      <c r="G9" s="15">
        <f>Bagerhat!G23</f>
        <v>251.31</v>
      </c>
      <c r="H9" s="95">
        <f>Bagerhat!H23</f>
        <v>42870</v>
      </c>
      <c r="I9" s="97" t="str">
        <f>Bagerhat!I23</f>
        <v>M/S Apu &amp; Brothers, 1/1 M.T. road, Khulna.</v>
      </c>
      <c r="J9" s="95">
        <f>Bagerhat!J23</f>
        <v>42919</v>
      </c>
      <c r="K9" s="15">
        <f>Bagerhat!K23</f>
        <v>262.62</v>
      </c>
      <c r="L9" s="99">
        <f>Bagerhat!L23</f>
        <v>0.2</v>
      </c>
      <c r="M9" s="95">
        <f>Bagerhat!M23</f>
        <v>43341</v>
      </c>
      <c r="N9" s="15">
        <f>Bagerhat!N23</f>
        <v>0</v>
      </c>
      <c r="O9" s="15">
        <f>Bagerhat!O23</f>
        <v>0</v>
      </c>
      <c r="P9" s="15">
        <f>Bagerhat!P23</f>
        <v>0</v>
      </c>
      <c r="Q9" s="99">
        <f>Bagerhat!Q23</f>
        <v>0</v>
      </c>
      <c r="R9" s="11">
        <f>Bagerhat!R23</f>
        <v>0</v>
      </c>
    </row>
    <row r="10" spans="1:22" s="13" customFormat="1" ht="14.25" x14ac:dyDescent="0.25">
      <c r="A10" s="11">
        <v>4</v>
      </c>
      <c r="B10" s="14" t="str">
        <f>Bagerhat!B24</f>
        <v>201732014-Babur bari-Bujbunia Road.</v>
      </c>
      <c r="C10" s="10">
        <f>Bagerhat!C24</f>
        <v>0</v>
      </c>
      <c r="D10" s="15">
        <f>Bagerhat!D24</f>
        <v>0</v>
      </c>
      <c r="E10" s="15">
        <f>Bagerhat!E24</f>
        <v>0</v>
      </c>
      <c r="F10" s="25">
        <f>Bagerhat!F24</f>
        <v>0</v>
      </c>
      <c r="G10" s="15">
        <f>Bagerhat!G24</f>
        <v>0</v>
      </c>
      <c r="H10" s="95">
        <f>Bagerhat!H24</f>
        <v>0</v>
      </c>
      <c r="I10" s="97">
        <f>Bagerhat!I24</f>
        <v>0</v>
      </c>
      <c r="J10" s="95">
        <f>Bagerhat!J24</f>
        <v>0</v>
      </c>
      <c r="K10" s="15">
        <f>Bagerhat!K24</f>
        <v>0</v>
      </c>
      <c r="L10" s="99">
        <f>Bagerhat!L24</f>
        <v>0</v>
      </c>
      <c r="M10" s="95">
        <f>Bagerhat!M24</f>
        <v>0</v>
      </c>
      <c r="N10" s="15">
        <f>Bagerhat!N24</f>
        <v>0</v>
      </c>
      <c r="O10" s="15">
        <f>Bagerhat!O24</f>
        <v>0</v>
      </c>
      <c r="P10" s="15">
        <f>Bagerhat!P24</f>
        <v>0</v>
      </c>
      <c r="Q10" s="99" t="e">
        <f>Bagerhat!Q24</f>
        <v>#DIV/0!</v>
      </c>
      <c r="R10" s="11">
        <f>Bagerhat!R24</f>
        <v>0</v>
      </c>
    </row>
    <row r="11" spans="1:22" s="13" customFormat="1" ht="42.75" x14ac:dyDescent="0.25">
      <c r="A11" s="11">
        <v>5</v>
      </c>
      <c r="B11" s="14" t="str">
        <f>Bagerhat!B25</f>
        <v>201732015-Improvement of Tatulia Bridge - Kadirkhola road Ch1175-2904m by BC. Salvage amount Tk.1486339.00 Fixed</v>
      </c>
      <c r="C11" s="10" t="str">
        <f>Bagerhat!C25</f>
        <v>KDRIDP/Bager/W-44/2017-18</v>
      </c>
      <c r="D11" s="15">
        <f>Bagerhat!D25</f>
        <v>1.7290000000000001</v>
      </c>
      <c r="E11" s="15">
        <f>Bagerhat!E25</f>
        <v>0</v>
      </c>
      <c r="F11" s="25">
        <f>Bagerhat!F25</f>
        <v>0</v>
      </c>
      <c r="G11" s="15">
        <f>Bagerhat!G25</f>
        <v>138.03800000000001</v>
      </c>
      <c r="H11" s="95">
        <f>Bagerhat!H25</f>
        <v>43034</v>
      </c>
      <c r="I11" s="97" t="str">
        <f>Bagerhat!I25</f>
        <v>M/S Prince &amp; Co. Nalcity, Jhallakathi.</v>
      </c>
      <c r="J11" s="95">
        <f>Bagerhat!J25</f>
        <v>43083</v>
      </c>
      <c r="K11" s="15">
        <f>Bagerhat!K25</f>
        <v>144.56</v>
      </c>
      <c r="L11" s="99">
        <f>Bagerhat!L25</f>
        <v>0.1</v>
      </c>
      <c r="M11" s="95">
        <f>Bagerhat!M25</f>
        <v>43454</v>
      </c>
      <c r="N11" s="15">
        <f>Bagerhat!N25</f>
        <v>0</v>
      </c>
      <c r="O11" s="15">
        <f>Bagerhat!O25</f>
        <v>0</v>
      </c>
      <c r="P11" s="15">
        <f>Bagerhat!P25</f>
        <v>0</v>
      </c>
      <c r="Q11" s="99">
        <f>Bagerhat!Q25</f>
        <v>0</v>
      </c>
      <c r="R11" s="11">
        <f>Bagerhat!R25</f>
        <v>0</v>
      </c>
    </row>
    <row r="12" spans="1:22" s="21" customFormat="1" ht="25.5" customHeight="1" x14ac:dyDescent="0.25">
      <c r="A12" s="139" t="s">
        <v>7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22" s="3" customFormat="1" ht="14.25" x14ac:dyDescent="0.25">
      <c r="A13" s="2">
        <v>6</v>
      </c>
      <c r="B13" s="4" t="str">
        <f>Bagerhat!B67</f>
        <v>201733002-Gilatale G.C-Bhospatia UP Rd.</v>
      </c>
      <c r="C13" s="2">
        <f>Bagerhat!C67</f>
        <v>0</v>
      </c>
      <c r="D13" s="5">
        <f>Bagerhat!D67</f>
        <v>0</v>
      </c>
      <c r="E13" s="5">
        <f>Bagerhat!E67</f>
        <v>0</v>
      </c>
      <c r="F13" s="22">
        <f>Bagerhat!F67</f>
        <v>0</v>
      </c>
      <c r="G13" s="5">
        <f>Bagerhat!G67</f>
        <v>0</v>
      </c>
      <c r="H13" s="77">
        <f>Bagerhat!H67</f>
        <v>0</v>
      </c>
      <c r="I13" s="83">
        <f>Bagerhat!I67</f>
        <v>0</v>
      </c>
      <c r="J13" s="77">
        <f>Bagerhat!J67</f>
        <v>0</v>
      </c>
      <c r="K13" s="5">
        <f>Bagerhat!K67</f>
        <v>0</v>
      </c>
      <c r="L13" s="80">
        <f>Bagerhat!L67</f>
        <v>0</v>
      </c>
      <c r="M13" s="77">
        <f>Bagerhat!M67</f>
        <v>0</v>
      </c>
      <c r="N13" s="5">
        <f>Bagerhat!N67</f>
        <v>0</v>
      </c>
      <c r="O13" s="5">
        <f>Bagerhat!O67</f>
        <v>0</v>
      </c>
      <c r="P13" s="5">
        <f>Bagerhat!P67</f>
        <v>0</v>
      </c>
      <c r="Q13" s="80" t="e">
        <f>Bagerhat!Q67</f>
        <v>#DIV/0!</v>
      </c>
      <c r="R13" s="2">
        <f>Bagerhat!R67</f>
        <v>0</v>
      </c>
    </row>
    <row r="14" spans="1:22" s="3" customFormat="1" ht="28.5" x14ac:dyDescent="0.25">
      <c r="A14" s="2">
        <v>7</v>
      </c>
      <c r="B14" s="4" t="str">
        <f>Bagerhat!B68</f>
        <v>201733005-Perikhali G.C-Bhojpatia U.P office Rd.</v>
      </c>
      <c r="C14" s="2">
        <f>Bagerhat!C68</f>
        <v>0</v>
      </c>
      <c r="D14" s="5">
        <f>Bagerhat!D68</f>
        <v>0</v>
      </c>
      <c r="E14" s="5">
        <f>Bagerhat!E68</f>
        <v>0</v>
      </c>
      <c r="F14" s="22">
        <f>Bagerhat!F68</f>
        <v>0</v>
      </c>
      <c r="G14" s="5">
        <f>Bagerhat!G68</f>
        <v>0</v>
      </c>
      <c r="H14" s="77">
        <f>Bagerhat!H68</f>
        <v>0</v>
      </c>
      <c r="I14" s="83">
        <f>Bagerhat!I68</f>
        <v>0</v>
      </c>
      <c r="J14" s="77">
        <f>Bagerhat!J68</f>
        <v>0</v>
      </c>
      <c r="K14" s="5">
        <f>Bagerhat!K68</f>
        <v>0</v>
      </c>
      <c r="L14" s="80">
        <f>Bagerhat!L68</f>
        <v>0</v>
      </c>
      <c r="M14" s="77">
        <f>Bagerhat!M68</f>
        <v>0</v>
      </c>
      <c r="N14" s="5">
        <f>Bagerhat!N68</f>
        <v>0</v>
      </c>
      <c r="O14" s="5">
        <f>Bagerhat!O68</f>
        <v>0</v>
      </c>
      <c r="P14" s="5">
        <f>Bagerhat!P68</f>
        <v>0</v>
      </c>
      <c r="Q14" s="80" t="e">
        <f>Bagerhat!Q68</f>
        <v>#DIV/0!</v>
      </c>
      <c r="R14" s="2">
        <f>Bagerhat!R68</f>
        <v>0</v>
      </c>
    </row>
    <row r="15" spans="1:22" s="3" customFormat="1" ht="57" x14ac:dyDescent="0.25">
      <c r="A15" s="2">
        <v>8</v>
      </c>
      <c r="B15" s="4" t="str">
        <f>Bagerhat!B69</f>
        <v>201733006-Improvement of Rampa-Bashtoli UP Road Ch.1890m-3695m. Under Rampal Upazila Bagerhat. Road ID No. 201733006 Salvage cost Tk. 264634</v>
      </c>
      <c r="C15" s="2" t="str">
        <f>Bagerhat!C69</f>
        <v>KDRIDP/Bager/W-73/2017-18</v>
      </c>
      <c r="D15" s="5">
        <f>Bagerhat!D69</f>
        <v>1.8049999999999999</v>
      </c>
      <c r="E15" s="5">
        <f>Bagerhat!E69</f>
        <v>0</v>
      </c>
      <c r="F15" s="22">
        <f>Bagerhat!F69</f>
        <v>0</v>
      </c>
      <c r="G15" s="5">
        <f>Bagerhat!G69</f>
        <v>104.937</v>
      </c>
      <c r="H15" s="77">
        <f>Bagerhat!H69</f>
        <v>0</v>
      </c>
      <c r="I15" s="83">
        <f>Bagerhat!I69</f>
        <v>0</v>
      </c>
      <c r="J15" s="77">
        <f>Bagerhat!J69</f>
        <v>0</v>
      </c>
      <c r="K15" s="5">
        <f>Bagerhat!K69</f>
        <v>0</v>
      </c>
      <c r="L15" s="80">
        <f>Bagerhat!L69</f>
        <v>0</v>
      </c>
      <c r="M15" s="77">
        <f>Bagerhat!M69</f>
        <v>0</v>
      </c>
      <c r="N15" s="5">
        <f>Bagerhat!N69</f>
        <v>0</v>
      </c>
      <c r="O15" s="5">
        <f>Bagerhat!O69</f>
        <v>0</v>
      </c>
      <c r="P15" s="5">
        <f>Bagerhat!P69</f>
        <v>0</v>
      </c>
      <c r="Q15" s="80" t="e">
        <f>Bagerhat!Q69</f>
        <v>#DIV/0!</v>
      </c>
      <c r="R15" s="2" t="str">
        <f>Bagerhat!R69</f>
        <v>New Rate estimate sent to HQ</v>
      </c>
    </row>
    <row r="16" spans="1:22" s="3" customFormat="1" ht="14.25" x14ac:dyDescent="0.25">
      <c r="A16" s="2">
        <v>9</v>
      </c>
      <c r="B16" s="4" t="str">
        <f>Bagerhat!B70</f>
        <v>201733007-Uzalkur UP-Baburhat Road</v>
      </c>
      <c r="C16" s="2">
        <f>Bagerhat!C70</f>
        <v>0</v>
      </c>
      <c r="D16" s="5">
        <f>Bagerhat!D70</f>
        <v>0</v>
      </c>
      <c r="E16" s="5">
        <f>Bagerhat!E70</f>
        <v>0</v>
      </c>
      <c r="F16" s="22">
        <f>Bagerhat!F70</f>
        <v>0</v>
      </c>
      <c r="G16" s="5">
        <f>Bagerhat!G70</f>
        <v>0</v>
      </c>
      <c r="H16" s="77">
        <f>Bagerhat!H70</f>
        <v>0</v>
      </c>
      <c r="I16" s="83">
        <f>Bagerhat!I70</f>
        <v>0</v>
      </c>
      <c r="J16" s="77">
        <f>Bagerhat!J70</f>
        <v>0</v>
      </c>
      <c r="K16" s="5">
        <f>Bagerhat!K70</f>
        <v>0</v>
      </c>
      <c r="L16" s="80">
        <f>Bagerhat!L70</f>
        <v>0</v>
      </c>
      <c r="M16" s="77">
        <f>Bagerhat!M70</f>
        <v>0</v>
      </c>
      <c r="N16" s="5">
        <f>Bagerhat!N70</f>
        <v>0</v>
      </c>
      <c r="O16" s="5">
        <f>Bagerhat!O70</f>
        <v>0</v>
      </c>
      <c r="P16" s="5">
        <f>Bagerhat!P70</f>
        <v>0</v>
      </c>
      <c r="Q16" s="80" t="e">
        <f>Bagerhat!Q70</f>
        <v>#DIV/0!</v>
      </c>
      <c r="R16" s="2">
        <f>Bagerhat!R70</f>
        <v>0</v>
      </c>
    </row>
    <row r="17" spans="1:18" s="3" customFormat="1" ht="14.25" x14ac:dyDescent="0.25">
      <c r="A17" s="2">
        <v>10</v>
      </c>
      <c r="B17" s="4" t="str">
        <f>Bagerhat!B71</f>
        <v>201733009-Perikhali GC-Hurka UP</v>
      </c>
      <c r="C17" s="2">
        <f>Bagerhat!C71</f>
        <v>0</v>
      </c>
      <c r="D17" s="5">
        <f>Bagerhat!D71</f>
        <v>0</v>
      </c>
      <c r="E17" s="5">
        <f>Bagerhat!E71</f>
        <v>0</v>
      </c>
      <c r="F17" s="22">
        <f>Bagerhat!F71</f>
        <v>0</v>
      </c>
      <c r="G17" s="5">
        <f>Bagerhat!G71</f>
        <v>0</v>
      </c>
      <c r="H17" s="77">
        <f>Bagerhat!H71</f>
        <v>0</v>
      </c>
      <c r="I17" s="83">
        <f>Bagerhat!I71</f>
        <v>0</v>
      </c>
      <c r="J17" s="77">
        <f>Bagerhat!J71</f>
        <v>0</v>
      </c>
      <c r="K17" s="5">
        <f>Bagerhat!K71</f>
        <v>0</v>
      </c>
      <c r="L17" s="80">
        <f>Bagerhat!L71</f>
        <v>0</v>
      </c>
      <c r="M17" s="77">
        <f>Bagerhat!M71</f>
        <v>0</v>
      </c>
      <c r="N17" s="5">
        <f>Bagerhat!N71</f>
        <v>0</v>
      </c>
      <c r="O17" s="5">
        <f>Bagerhat!O71</f>
        <v>0</v>
      </c>
      <c r="P17" s="5">
        <f>Bagerhat!P71</f>
        <v>0</v>
      </c>
      <c r="Q17" s="80" t="e">
        <f>Bagerhat!Q71</f>
        <v>#DIV/0!</v>
      </c>
      <c r="R17" s="2">
        <f>Bagerhat!R71</f>
        <v>0</v>
      </c>
    </row>
    <row r="18" spans="1:18" s="3" customFormat="1" ht="14.25" x14ac:dyDescent="0.25">
      <c r="A18" s="2">
        <v>11</v>
      </c>
      <c r="B18" s="4" t="str">
        <f>Bagerhat!B72</f>
        <v>201733010-Kaligonj bazar-Mollikarbare UP</v>
      </c>
      <c r="C18" s="2">
        <f>Bagerhat!C72</f>
        <v>0</v>
      </c>
      <c r="D18" s="5">
        <f>Bagerhat!D72</f>
        <v>0</v>
      </c>
      <c r="E18" s="5">
        <f>Bagerhat!E72</f>
        <v>0</v>
      </c>
      <c r="F18" s="22">
        <f>Bagerhat!F72</f>
        <v>0</v>
      </c>
      <c r="G18" s="5">
        <f>Bagerhat!G72</f>
        <v>0</v>
      </c>
      <c r="H18" s="77">
        <f>Bagerhat!H72</f>
        <v>0</v>
      </c>
      <c r="I18" s="83">
        <f>Bagerhat!I72</f>
        <v>0</v>
      </c>
      <c r="J18" s="77">
        <f>Bagerhat!J72</f>
        <v>0</v>
      </c>
      <c r="K18" s="5">
        <f>Bagerhat!K72</f>
        <v>0</v>
      </c>
      <c r="L18" s="80">
        <f>Bagerhat!L72</f>
        <v>0</v>
      </c>
      <c r="M18" s="77">
        <f>Bagerhat!M72</f>
        <v>0</v>
      </c>
      <c r="N18" s="5">
        <f>Bagerhat!N72</f>
        <v>0</v>
      </c>
      <c r="O18" s="5">
        <f>Bagerhat!O72</f>
        <v>0</v>
      </c>
      <c r="P18" s="5">
        <f>Bagerhat!P72</f>
        <v>0</v>
      </c>
      <c r="Q18" s="80" t="e">
        <f>Bagerhat!Q72</f>
        <v>#DIV/0!</v>
      </c>
      <c r="R18" s="2">
        <f>Bagerhat!R72</f>
        <v>0</v>
      </c>
    </row>
    <row r="19" spans="1:18" s="3" customFormat="1" ht="71.25" x14ac:dyDescent="0.25">
      <c r="A19" s="2">
        <v>12</v>
      </c>
      <c r="B19" s="4" t="str">
        <f>Bagerhat!B73</f>
        <v>201733014-Improvement of Rampa UP-Pabantala hat Road Ch.0.00m-2380m &amp; 4646m-5484m .Under Rampal Upozila Bagerhat. Road ID No. 201733014 Salvage cost Tk. 2551146</v>
      </c>
      <c r="C19" s="2" t="str">
        <f>Bagerhat!C73</f>
        <v>KDRIDP/Bager/W-74/2017-18</v>
      </c>
      <c r="D19" s="5">
        <f>Bagerhat!D73</f>
        <v>3.218</v>
      </c>
      <c r="E19" s="5">
        <f>Bagerhat!E73</f>
        <v>0</v>
      </c>
      <c r="F19" s="22">
        <f>Bagerhat!F73</f>
        <v>0</v>
      </c>
      <c r="G19" s="5">
        <f>Bagerhat!G73</f>
        <v>210.72</v>
      </c>
      <c r="H19" s="77">
        <f>Bagerhat!H73</f>
        <v>43165</v>
      </c>
      <c r="I19" s="83" t="str">
        <f>Bagerhat!I73</f>
        <v>M/S Ziaul &amp; Brothers, Bhandaria, Pirojpur</v>
      </c>
      <c r="J19" s="77">
        <f>Bagerhat!J73</f>
        <v>43214</v>
      </c>
      <c r="K19" s="5">
        <f>Bagerhat!K73</f>
        <v>231.3</v>
      </c>
      <c r="L19" s="80">
        <f>Bagerhat!L73</f>
        <v>0</v>
      </c>
      <c r="M19" s="77">
        <f>Bagerhat!M73</f>
        <v>43584</v>
      </c>
      <c r="N19" s="5">
        <f>Bagerhat!N73</f>
        <v>0</v>
      </c>
      <c r="O19" s="5">
        <f>Bagerhat!O73</f>
        <v>0</v>
      </c>
      <c r="P19" s="5">
        <f>Bagerhat!P73</f>
        <v>0</v>
      </c>
      <c r="Q19" s="80">
        <f>Bagerhat!Q73</f>
        <v>0</v>
      </c>
      <c r="R19" s="2" t="str">
        <f>Bagerhat!R73</f>
        <v>Evaluation under process</v>
      </c>
    </row>
    <row r="20" spans="1:18" s="21" customFormat="1" ht="25.5" customHeight="1" x14ac:dyDescent="0.25">
      <c r="A20" s="139" t="s">
        <v>11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</row>
    <row r="21" spans="1:18" s="3" customFormat="1" ht="14.25" x14ac:dyDescent="0.25">
      <c r="A21" s="2">
        <v>13</v>
      </c>
      <c r="B21" s="4" t="str">
        <f>Bagerhat!B216</f>
        <v>201734104-Banshtali UP-Solakora</v>
      </c>
      <c r="C21" s="2">
        <f>Bagerhat!C216</f>
        <v>0</v>
      </c>
      <c r="D21" s="5">
        <f>Bagerhat!D216</f>
        <v>0</v>
      </c>
      <c r="E21" s="5">
        <f>Bagerhat!E216</f>
        <v>0</v>
      </c>
      <c r="F21" s="22">
        <f>Bagerhat!F216</f>
        <v>0</v>
      </c>
      <c r="G21" s="5">
        <f>Bagerhat!G216</f>
        <v>0</v>
      </c>
      <c r="H21" s="77">
        <f>Bagerhat!H216</f>
        <v>0</v>
      </c>
      <c r="I21" s="83">
        <f>Bagerhat!I216</f>
        <v>0</v>
      </c>
      <c r="J21" s="77">
        <f>Bagerhat!J216</f>
        <v>0</v>
      </c>
      <c r="K21" s="5">
        <f>Bagerhat!K216</f>
        <v>0</v>
      </c>
      <c r="L21" s="80">
        <f>Bagerhat!L216</f>
        <v>0</v>
      </c>
      <c r="M21" s="77">
        <f>Bagerhat!M216</f>
        <v>0</v>
      </c>
      <c r="N21" s="5">
        <f>Bagerhat!N216</f>
        <v>0</v>
      </c>
      <c r="O21" s="5">
        <f>Bagerhat!O216</f>
        <v>0</v>
      </c>
      <c r="P21" s="5">
        <f>Bagerhat!P216</f>
        <v>0</v>
      </c>
      <c r="Q21" s="80" t="e">
        <f>Bagerhat!Q216</f>
        <v>#DIV/0!</v>
      </c>
      <c r="R21" s="2">
        <f>Bagerhat!R216</f>
        <v>0</v>
      </c>
    </row>
    <row r="22" spans="1:18" s="3" customFormat="1" ht="42.75" x14ac:dyDescent="0.25">
      <c r="A22" s="2">
        <v>14</v>
      </c>
      <c r="B22" s="4" t="str">
        <f>Bagerhat!B217</f>
        <v>201734018-Improvement of Kismat Kumlai-Saguna road Ch00-2080m by BC. Salvage amount Tk.2388545.00Fixed</v>
      </c>
      <c r="C22" s="2" t="str">
        <f>Bagerhat!C217</f>
        <v>KDRIDP/Bager/W-45/2017-18</v>
      </c>
      <c r="D22" s="5">
        <f>Bagerhat!D217</f>
        <v>2.08</v>
      </c>
      <c r="E22" s="5">
        <f>Bagerhat!E217</f>
        <v>0</v>
      </c>
      <c r="F22" s="22">
        <f>Bagerhat!F217</f>
        <v>0</v>
      </c>
      <c r="G22" s="5">
        <f>Bagerhat!G217</f>
        <v>154.76</v>
      </c>
      <c r="H22" s="77">
        <f>Bagerhat!H217</f>
        <v>43052</v>
      </c>
      <c r="I22" s="83" t="str">
        <f>Bagerhat!I217</f>
        <v>M/S Prince &amp; Co. Nalcity, Jhallakathi.</v>
      </c>
      <c r="J22" s="77">
        <f>Bagerhat!J217</f>
        <v>43083</v>
      </c>
      <c r="K22" s="5">
        <f>Bagerhat!K217</f>
        <v>166.37</v>
      </c>
      <c r="L22" s="80">
        <f>Bagerhat!L217</f>
        <v>0.4</v>
      </c>
      <c r="M22" s="77">
        <f>Bagerhat!M217</f>
        <v>43454</v>
      </c>
      <c r="N22" s="5">
        <f>Bagerhat!N217</f>
        <v>0</v>
      </c>
      <c r="O22" s="5">
        <f>Bagerhat!O217</f>
        <v>26.12</v>
      </c>
      <c r="P22" s="5">
        <f>Bagerhat!P217</f>
        <v>-26.12</v>
      </c>
      <c r="Q22" s="80">
        <f>Bagerhat!Q217</f>
        <v>0.15699945903708601</v>
      </c>
      <c r="R22" s="2">
        <f>Bagerhat!R217</f>
        <v>0</v>
      </c>
    </row>
    <row r="23" spans="1:18" s="3" customFormat="1" ht="14.25" x14ac:dyDescent="0.25">
      <c r="A23" s="2">
        <v>15</v>
      </c>
      <c r="B23" s="4" t="str">
        <f>Bagerhat!B218</f>
        <v>201734028-Sakurhat-Saguna Rd.</v>
      </c>
      <c r="C23" s="2">
        <f>Bagerhat!C218</f>
        <v>0</v>
      </c>
      <c r="D23" s="5">
        <f>Bagerhat!D218</f>
        <v>0</v>
      </c>
      <c r="E23" s="5">
        <f>Bagerhat!E218</f>
        <v>0</v>
      </c>
      <c r="F23" s="22">
        <f>Bagerhat!F218</f>
        <v>0</v>
      </c>
      <c r="G23" s="5">
        <f>Bagerhat!G218</f>
        <v>0</v>
      </c>
      <c r="H23" s="77">
        <f>Bagerhat!H218</f>
        <v>0</v>
      </c>
      <c r="I23" s="83">
        <f>Bagerhat!I218</f>
        <v>0</v>
      </c>
      <c r="J23" s="77">
        <f>Bagerhat!J218</f>
        <v>0</v>
      </c>
      <c r="K23" s="5">
        <f>Bagerhat!K218</f>
        <v>0</v>
      </c>
      <c r="L23" s="80">
        <f>Bagerhat!L218</f>
        <v>0</v>
      </c>
      <c r="M23" s="77">
        <f>Bagerhat!M218</f>
        <v>0</v>
      </c>
      <c r="N23" s="5">
        <f>Bagerhat!N218</f>
        <v>0</v>
      </c>
      <c r="O23" s="5">
        <f>Bagerhat!O218</f>
        <v>0</v>
      </c>
      <c r="P23" s="5">
        <f>Bagerhat!P218</f>
        <v>0</v>
      </c>
      <c r="Q23" s="80" t="e">
        <f>Bagerhat!Q218</f>
        <v>#DIV/0!</v>
      </c>
      <c r="R23" s="2">
        <f>Bagerhat!R218</f>
        <v>0</v>
      </c>
    </row>
    <row r="24" spans="1:18" s="3" customFormat="1" ht="14.25" x14ac:dyDescent="0.25">
      <c r="A24" s="2">
        <v>16</v>
      </c>
      <c r="B24" s="4" t="str">
        <f>Bagerhat!B219</f>
        <v>201734032-Telikhali-Baruipara Rd.</v>
      </c>
      <c r="C24" s="2">
        <f>Bagerhat!C219</f>
        <v>0</v>
      </c>
      <c r="D24" s="5">
        <f>Bagerhat!D219</f>
        <v>0</v>
      </c>
      <c r="E24" s="5">
        <f>Bagerhat!E219</f>
        <v>0</v>
      </c>
      <c r="F24" s="22">
        <f>Bagerhat!F219</f>
        <v>0</v>
      </c>
      <c r="G24" s="5">
        <f>Bagerhat!G219</f>
        <v>0</v>
      </c>
      <c r="H24" s="77">
        <f>Bagerhat!H219</f>
        <v>0</v>
      </c>
      <c r="I24" s="83">
        <f>Bagerhat!I219</f>
        <v>0</v>
      </c>
      <c r="J24" s="77">
        <f>Bagerhat!J219</f>
        <v>0</v>
      </c>
      <c r="K24" s="5">
        <f>Bagerhat!K219</f>
        <v>0</v>
      </c>
      <c r="L24" s="80">
        <f>Bagerhat!L219</f>
        <v>0</v>
      </c>
      <c r="M24" s="77">
        <f>Bagerhat!M219</f>
        <v>0</v>
      </c>
      <c r="N24" s="5">
        <f>Bagerhat!N219</f>
        <v>0</v>
      </c>
      <c r="O24" s="5">
        <f>Bagerhat!O219</f>
        <v>0</v>
      </c>
      <c r="P24" s="5">
        <f>Bagerhat!P219</f>
        <v>0</v>
      </c>
      <c r="Q24" s="80" t="e">
        <f>Bagerhat!Q219</f>
        <v>#DIV/0!</v>
      </c>
      <c r="R24" s="2">
        <f>Bagerhat!R219</f>
        <v>0</v>
      </c>
    </row>
    <row r="25" spans="1:18" s="3" customFormat="1" ht="57" x14ac:dyDescent="0.25">
      <c r="A25" s="2">
        <v>17</v>
      </c>
      <c r="B25" s="4" t="str">
        <f>Bagerhat!B220</f>
        <v>201734038-Development of KataKhali P/S - Dakra Road By HBB. Ch 1000-1650 m. Salvage Cost. TK.454832.00(2nd call)</v>
      </c>
      <c r="C25" s="2" t="str">
        <f>Bagerhat!C220</f>
        <v>KDRIDP/Bager/W-05/2016-17</v>
      </c>
      <c r="D25" s="5">
        <f>Bagerhat!D220</f>
        <v>0.65</v>
      </c>
      <c r="E25" s="5">
        <f>Bagerhat!E220</f>
        <v>0</v>
      </c>
      <c r="F25" s="22">
        <f>Bagerhat!F220</f>
        <v>0</v>
      </c>
      <c r="G25" s="5">
        <f>Bagerhat!G220</f>
        <v>21.95</v>
      </c>
      <c r="H25" s="77">
        <f>Bagerhat!H220</f>
        <v>43005</v>
      </c>
      <c r="I25" s="83" t="str">
        <f>Bagerhat!I220</f>
        <v>M/S Mijan Enterprise, Fakirhat, Bagerhat.</v>
      </c>
      <c r="J25" s="77">
        <f>Bagerhat!J220</f>
        <v>43053</v>
      </c>
      <c r="K25" s="5">
        <f>Bagerhat!K220</f>
        <v>23.6</v>
      </c>
      <c r="L25" s="80">
        <f>Bagerhat!L220</f>
        <v>0.5</v>
      </c>
      <c r="M25" s="77">
        <f>Bagerhat!M220</f>
        <v>43332</v>
      </c>
      <c r="N25" s="5">
        <f>Bagerhat!N220</f>
        <v>0</v>
      </c>
      <c r="O25" s="5">
        <f>Bagerhat!O220</f>
        <v>0</v>
      </c>
      <c r="P25" s="5">
        <f>Bagerhat!P220</f>
        <v>0</v>
      </c>
      <c r="Q25" s="80">
        <f>Bagerhat!Q220</f>
        <v>0</v>
      </c>
      <c r="R25" s="2" t="str">
        <f>Bagerhat!R220</f>
        <v>HBB</v>
      </c>
    </row>
    <row r="26" spans="1:18" s="3" customFormat="1" ht="15" customHeight="1" x14ac:dyDescent="0.25">
      <c r="A26" s="2">
        <v>18</v>
      </c>
      <c r="B26" s="4" t="str">
        <f>Bagerhat!B221</f>
        <v>201734042-Development of Dakhin Mollikerber-Dhalipara Road By HBB. Ch 1140- 2950 m Under Rampal Upazila Bagerhat. Road ID No. 201734042. Salvage Cost. TK.333359. (2nd call)</v>
      </c>
      <c r="C26" s="2" t="str">
        <f>Bagerhat!C221</f>
        <v>KDRIDP/Bager/W-04/2016-17</v>
      </c>
      <c r="D26" s="5">
        <f>Bagerhat!D221</f>
        <v>1.81</v>
      </c>
      <c r="E26" s="5">
        <f>Bagerhat!E221</f>
        <v>0</v>
      </c>
      <c r="F26" s="22">
        <f>Bagerhat!F221</f>
        <v>0</v>
      </c>
      <c r="G26" s="5">
        <f>Bagerhat!G221</f>
        <v>87.88</v>
      </c>
      <c r="H26" s="77">
        <f>Bagerhat!H221</f>
        <v>0</v>
      </c>
      <c r="I26" s="83">
        <f>Bagerhat!I221</f>
        <v>0</v>
      </c>
      <c r="J26" s="77">
        <f>Bagerhat!J221</f>
        <v>0</v>
      </c>
      <c r="K26" s="5">
        <f>Bagerhat!K221</f>
        <v>0</v>
      </c>
      <c r="L26" s="80">
        <f>Bagerhat!L221</f>
        <v>0</v>
      </c>
      <c r="M26" s="77">
        <f>Bagerhat!M221</f>
        <v>0</v>
      </c>
      <c r="N26" s="5">
        <f>Bagerhat!N221</f>
        <v>0</v>
      </c>
      <c r="O26" s="5">
        <f>Bagerhat!O221</f>
        <v>0</v>
      </c>
      <c r="P26" s="5">
        <f>Bagerhat!P221</f>
        <v>0</v>
      </c>
      <c r="Q26" s="80" t="e">
        <f>Bagerhat!Q221</f>
        <v>#DIV/0!</v>
      </c>
      <c r="R26" s="2">
        <f>Bagerhat!R221</f>
        <v>0</v>
      </c>
    </row>
    <row r="27" spans="1:18" s="3" customFormat="1" ht="14.25" x14ac:dyDescent="0.25">
      <c r="A27" s="2">
        <v>19</v>
      </c>
      <c r="B27" s="4" t="str">
        <f>Bagerhat!B222</f>
        <v>201734046-Rajnagor-Gorerdanga Road</v>
      </c>
      <c r="C27" s="2">
        <f>Bagerhat!C222</f>
        <v>0</v>
      </c>
      <c r="D27" s="5">
        <f>Bagerhat!D222</f>
        <v>0</v>
      </c>
      <c r="E27" s="5">
        <f>Bagerhat!E222</f>
        <v>0</v>
      </c>
      <c r="F27" s="22">
        <f>Bagerhat!F222</f>
        <v>0</v>
      </c>
      <c r="G27" s="5">
        <f>Bagerhat!G222</f>
        <v>0</v>
      </c>
      <c r="H27" s="77">
        <f>Bagerhat!H222</f>
        <v>0</v>
      </c>
      <c r="I27" s="83">
        <f>Bagerhat!I222</f>
        <v>0</v>
      </c>
      <c r="J27" s="77">
        <f>Bagerhat!J222</f>
        <v>0</v>
      </c>
      <c r="K27" s="5">
        <f>Bagerhat!K222</f>
        <v>0</v>
      </c>
      <c r="L27" s="80">
        <f>Bagerhat!L222</f>
        <v>0</v>
      </c>
      <c r="M27" s="77">
        <f>Bagerhat!M222</f>
        <v>0</v>
      </c>
      <c r="N27" s="5">
        <f>Bagerhat!N222</f>
        <v>0</v>
      </c>
      <c r="O27" s="5">
        <f>Bagerhat!O222</f>
        <v>0</v>
      </c>
      <c r="P27" s="5">
        <f>Bagerhat!P222</f>
        <v>0</v>
      </c>
      <c r="Q27" s="80" t="e">
        <f>Bagerhat!Q222</f>
        <v>#DIV/0!</v>
      </c>
      <c r="R27" s="2">
        <f>Bagerhat!R222</f>
        <v>0</v>
      </c>
    </row>
    <row r="28" spans="1:18" s="3" customFormat="1" ht="14.25" x14ac:dyDescent="0.25">
      <c r="A28" s="2">
        <v>20</v>
      </c>
      <c r="B28" s="4" t="str">
        <f>Bagerhat!B223</f>
        <v>201734066-Foyla-Baburhat.</v>
      </c>
      <c r="C28" s="2">
        <f>Bagerhat!C223</f>
        <v>0</v>
      </c>
      <c r="D28" s="5">
        <f>Bagerhat!D223</f>
        <v>0</v>
      </c>
      <c r="E28" s="5">
        <f>Bagerhat!E223</f>
        <v>0</v>
      </c>
      <c r="F28" s="22">
        <f>Bagerhat!F223</f>
        <v>0</v>
      </c>
      <c r="G28" s="5">
        <f>Bagerhat!G223</f>
        <v>0</v>
      </c>
      <c r="H28" s="77">
        <f>Bagerhat!H223</f>
        <v>0</v>
      </c>
      <c r="I28" s="83">
        <f>Bagerhat!I223</f>
        <v>0</v>
      </c>
      <c r="J28" s="77">
        <f>Bagerhat!J223</f>
        <v>0</v>
      </c>
      <c r="K28" s="5">
        <f>Bagerhat!K223</f>
        <v>0</v>
      </c>
      <c r="L28" s="80">
        <f>Bagerhat!L223</f>
        <v>0</v>
      </c>
      <c r="M28" s="77">
        <f>Bagerhat!M223</f>
        <v>0</v>
      </c>
      <c r="N28" s="5">
        <f>Bagerhat!N223</f>
        <v>0</v>
      </c>
      <c r="O28" s="5">
        <f>Bagerhat!O223</f>
        <v>0</v>
      </c>
      <c r="P28" s="5">
        <f>Bagerhat!P223</f>
        <v>0</v>
      </c>
      <c r="Q28" s="80" t="e">
        <f>Bagerhat!Q223</f>
        <v>#DIV/0!</v>
      </c>
      <c r="R28" s="2">
        <f>Bagerhat!R223</f>
        <v>0</v>
      </c>
    </row>
    <row r="29" spans="1:18" s="3" customFormat="1" ht="14.25" x14ac:dyDescent="0.25">
      <c r="A29" s="2">
        <v>21</v>
      </c>
      <c r="B29" s="4" t="str">
        <f>Bagerhat!B224</f>
        <v>201734068-Amtala bazar-Pabantala Bazar</v>
      </c>
      <c r="C29" s="2">
        <f>Bagerhat!C224</f>
        <v>0</v>
      </c>
      <c r="D29" s="5">
        <f>Bagerhat!D224</f>
        <v>0</v>
      </c>
      <c r="E29" s="5">
        <f>Bagerhat!E224</f>
        <v>0</v>
      </c>
      <c r="F29" s="22">
        <f>Bagerhat!F224</f>
        <v>0</v>
      </c>
      <c r="G29" s="5">
        <f>Bagerhat!G224</f>
        <v>0</v>
      </c>
      <c r="H29" s="77">
        <f>Bagerhat!H224</f>
        <v>0</v>
      </c>
      <c r="I29" s="83">
        <f>Bagerhat!I224</f>
        <v>0</v>
      </c>
      <c r="J29" s="77">
        <f>Bagerhat!J224</f>
        <v>0</v>
      </c>
      <c r="K29" s="5">
        <f>Bagerhat!K224</f>
        <v>0</v>
      </c>
      <c r="L29" s="80">
        <f>Bagerhat!L224</f>
        <v>0</v>
      </c>
      <c r="M29" s="77">
        <f>Bagerhat!M224</f>
        <v>0</v>
      </c>
      <c r="N29" s="5">
        <f>Bagerhat!N224</f>
        <v>0</v>
      </c>
      <c r="O29" s="5">
        <f>Bagerhat!O224</f>
        <v>0</v>
      </c>
      <c r="P29" s="5">
        <f>Bagerhat!P224</f>
        <v>0</v>
      </c>
      <c r="Q29" s="80" t="e">
        <f>Bagerhat!Q224</f>
        <v>#DIV/0!</v>
      </c>
      <c r="R29" s="2">
        <f>Bagerhat!R224</f>
        <v>0</v>
      </c>
    </row>
    <row r="30" spans="1:18" s="3" customFormat="1" ht="57" x14ac:dyDescent="0.25">
      <c r="A30" s="2">
        <v>22</v>
      </c>
      <c r="B30" s="4" t="str">
        <f>Bagerhat!B225</f>
        <v>201734129-Development of Nolbunia borun BishasTran Bridge house-Babur bari bus Stand Road By BC. Ch (1915-2385m). Salvage Cost. TK.306072.00 (2nd call)</v>
      </c>
      <c r="C30" s="2" t="str">
        <f>Bagerhat!C225</f>
        <v>KDRIDP/Bager/W-07/2016-17</v>
      </c>
      <c r="D30" s="5">
        <f>Bagerhat!D225</f>
        <v>0.47</v>
      </c>
      <c r="E30" s="5">
        <f>Bagerhat!E225</f>
        <v>0</v>
      </c>
      <c r="F30" s="22">
        <f>Bagerhat!F225</f>
        <v>0</v>
      </c>
      <c r="G30" s="5">
        <f>Bagerhat!G225</f>
        <v>37.26</v>
      </c>
      <c r="H30" s="77">
        <f>Bagerhat!H225</f>
        <v>43052</v>
      </c>
      <c r="I30" s="83" t="str">
        <f>Bagerhat!I225</f>
        <v>M/S Shovo Enterprise, Nagerbazar, Bagerhat.</v>
      </c>
      <c r="J30" s="77">
        <f>Bagerhat!J225</f>
        <v>43104</v>
      </c>
      <c r="K30" s="5">
        <f>Bagerhat!K225</f>
        <v>40.15</v>
      </c>
      <c r="L30" s="80">
        <f>Bagerhat!L225</f>
        <v>0.4</v>
      </c>
      <c r="M30" s="77">
        <f>Bagerhat!M225</f>
        <v>43383</v>
      </c>
      <c r="N30" s="5">
        <f>Bagerhat!N225</f>
        <v>0</v>
      </c>
      <c r="O30" s="5">
        <f>Bagerhat!O225</f>
        <v>17.96</v>
      </c>
      <c r="P30" s="5">
        <f>Bagerhat!P225</f>
        <v>-17.96</v>
      </c>
      <c r="Q30" s="80">
        <f>Bagerhat!Q225</f>
        <v>0.44732254047322545</v>
      </c>
      <c r="R30" s="2" t="str">
        <f>Bagerhat!R225</f>
        <v>1st R/A</v>
      </c>
    </row>
    <row r="31" spans="1:18" s="3" customFormat="1" ht="71.25" x14ac:dyDescent="0.25">
      <c r="A31" s="2">
        <v>23</v>
      </c>
      <c r="B31" s="4" t="str">
        <f>Bagerhat!B226</f>
        <v>201735195-Development of Banga-Gilatola GC-Sorder Bari More-Hospital link Road Ch00-570m under Rampal Upazila District-Bagerhat Road ID No201735195 Salvage amount Tk.164834fixed</v>
      </c>
      <c r="C31" s="2" t="str">
        <f>Bagerhat!C226</f>
        <v>KDRIDP/Bager/W-59/2017-18</v>
      </c>
      <c r="D31" s="5">
        <f>Bagerhat!D226</f>
        <v>0.56999999999999995</v>
      </c>
      <c r="E31" s="5">
        <f>Bagerhat!E226</f>
        <v>0</v>
      </c>
      <c r="F31" s="22">
        <f>Bagerhat!F226</f>
        <v>0</v>
      </c>
      <c r="G31" s="5">
        <f>Bagerhat!G226</f>
        <v>35.369999999999997</v>
      </c>
      <c r="H31" s="77">
        <f>Bagerhat!H226</f>
        <v>43068</v>
      </c>
      <c r="I31" s="83" t="str">
        <f>Bagerhat!I226</f>
        <v>M/S Shovo Enterprise, Nagerbazar, Bagerhat.</v>
      </c>
      <c r="J31" s="77">
        <f>Bagerhat!J226</f>
        <v>43132</v>
      </c>
      <c r="K31" s="5">
        <f>Bagerhat!K226</f>
        <v>37.090000000000003</v>
      </c>
      <c r="L31" s="80">
        <f>Bagerhat!L226</f>
        <v>0</v>
      </c>
      <c r="M31" s="77">
        <f>Bagerhat!M226</f>
        <v>43410</v>
      </c>
      <c r="N31" s="5">
        <f>Bagerhat!N226</f>
        <v>0</v>
      </c>
      <c r="O31" s="5">
        <f>Bagerhat!O226</f>
        <v>0</v>
      </c>
      <c r="P31" s="5">
        <f>Bagerhat!P226</f>
        <v>0</v>
      </c>
      <c r="Q31" s="80">
        <f>Bagerhat!Q226</f>
        <v>0</v>
      </c>
      <c r="R31" s="2" t="str">
        <f>Bagerhat!R226</f>
        <v>HBB</v>
      </c>
    </row>
    <row r="32" spans="1:18" s="21" customFormat="1" ht="25.5" customHeight="1" x14ac:dyDescent="0.25">
      <c r="A32" s="139" t="s">
        <v>12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</row>
    <row r="33" spans="1:18" s="21" customFormat="1" ht="57" x14ac:dyDescent="0.25">
      <c r="A33" s="11">
        <v>24</v>
      </c>
      <c r="B33" s="19" t="str">
        <f>Bagerhat!B244</f>
        <v>201734046-Development of Rajnagar-Gorerdanga Road By HBB. Ch 1000-1970 m. Salvage Cost. TK.226330.00(2nd Call)</v>
      </c>
      <c r="C33" s="11" t="str">
        <f>Bagerhat!C244</f>
        <v>KIDRIDP/Bager/W-06/2016-17</v>
      </c>
      <c r="D33" s="20">
        <f>Bagerhat!D244</f>
        <v>0.97</v>
      </c>
      <c r="E33" s="20">
        <f>Bagerhat!E244</f>
        <v>0</v>
      </c>
      <c r="F33" s="23">
        <f>Bagerhat!F244</f>
        <v>0</v>
      </c>
      <c r="G33" s="20">
        <f>Bagerhat!G244</f>
        <v>33.340000000000003</v>
      </c>
      <c r="H33" s="60">
        <f>Bagerhat!H244</f>
        <v>43005</v>
      </c>
      <c r="I33" s="71" t="str">
        <f>Bagerhat!I244</f>
        <v>M/S Mijan Enterprise, Fakirhat, Bagerhat.</v>
      </c>
      <c r="J33" s="60">
        <f>Bagerhat!J244</f>
        <v>43053</v>
      </c>
      <c r="K33" s="20">
        <f>Bagerhat!K244</f>
        <v>35.83</v>
      </c>
      <c r="L33" s="66">
        <f>Bagerhat!L244</f>
        <v>0.5</v>
      </c>
      <c r="M33" s="60">
        <f>Bagerhat!M244</f>
        <v>43332</v>
      </c>
      <c r="N33" s="20">
        <f>Bagerhat!N244</f>
        <v>0</v>
      </c>
      <c r="O33" s="20">
        <f>Bagerhat!O244</f>
        <v>12</v>
      </c>
      <c r="P33" s="20">
        <f>Bagerhat!P244</f>
        <v>-12</v>
      </c>
      <c r="Q33" s="66">
        <f>Bagerhat!Q244</f>
        <v>0.33491487580240026</v>
      </c>
      <c r="R33" s="11" t="str">
        <f>Bagerhat!R244</f>
        <v>1st R/A</v>
      </c>
    </row>
    <row r="34" spans="1:18" s="21" customFormat="1" ht="57" x14ac:dyDescent="0.25">
      <c r="A34" s="11">
        <v>25</v>
      </c>
      <c r="B34" s="19" t="str">
        <f>Bagerhat!B245</f>
        <v>201734033-Improvement of Modnakhali-Khayghat-East Banstali cyclone shelter road Ch500-2000m by HBB Salvage amount Tk.592188.00 Fixed</v>
      </c>
      <c r="C34" s="11" t="str">
        <f>Bagerhat!C245</f>
        <v>KDRIDP/Bager/W-43/2017-18</v>
      </c>
      <c r="D34" s="20">
        <f>Bagerhat!D245</f>
        <v>1.5</v>
      </c>
      <c r="E34" s="20">
        <f>Bagerhat!E245</f>
        <v>0</v>
      </c>
      <c r="F34" s="23">
        <f>Bagerhat!F245</f>
        <v>0</v>
      </c>
      <c r="G34" s="20">
        <f>Bagerhat!G245</f>
        <v>67.540000000000006</v>
      </c>
      <c r="H34" s="60">
        <f>Bagerhat!H245</f>
        <v>43005</v>
      </c>
      <c r="I34" s="71" t="str">
        <f>Bagerhat!I245</f>
        <v>M/S Ziaul &amp; Brothers, Bhandaria, Perojpur</v>
      </c>
      <c r="J34" s="60">
        <f>Bagerhat!J245</f>
        <v>43053</v>
      </c>
      <c r="K34" s="20">
        <f>Bagerhat!K245</f>
        <v>67.33</v>
      </c>
      <c r="L34" s="66">
        <f>Bagerhat!L245</f>
        <v>0.9</v>
      </c>
      <c r="M34" s="60">
        <f>Bagerhat!M245</f>
        <v>43424</v>
      </c>
      <c r="N34" s="20">
        <f>Bagerhat!N245</f>
        <v>0</v>
      </c>
      <c r="O34" s="20">
        <f>Bagerhat!O245</f>
        <v>61.42</v>
      </c>
      <c r="P34" s="20">
        <f>Bagerhat!P245</f>
        <v>-61.42</v>
      </c>
      <c r="Q34" s="66">
        <f>Bagerhat!Q245</f>
        <v>0.91222337739492054</v>
      </c>
      <c r="R34" s="11" t="str">
        <f>Bagerhat!R245</f>
        <v>1st R/A</v>
      </c>
    </row>
    <row r="35" spans="1:18" s="21" customFormat="1" ht="28.5" x14ac:dyDescent="0.25">
      <c r="A35" s="11">
        <v>26</v>
      </c>
      <c r="B35" s="19" t="str">
        <f>Bagerhat!B246</f>
        <v xml:space="preserve">201734139-Srifaltala new market-Veternary hospital via sarner field. </v>
      </c>
      <c r="C35" s="11">
        <f>Bagerhat!C246</f>
        <v>0</v>
      </c>
      <c r="D35" s="20">
        <f>Bagerhat!D246</f>
        <v>0</v>
      </c>
      <c r="E35" s="20">
        <f>Bagerhat!E246</f>
        <v>0</v>
      </c>
      <c r="F35" s="23">
        <f>Bagerhat!F246</f>
        <v>0</v>
      </c>
      <c r="G35" s="20">
        <f>Bagerhat!G246</f>
        <v>0</v>
      </c>
      <c r="H35" s="60">
        <f>Bagerhat!H246</f>
        <v>0</v>
      </c>
      <c r="I35" s="71">
        <f>Bagerhat!I246</f>
        <v>0</v>
      </c>
      <c r="J35" s="60">
        <f>Bagerhat!J246</f>
        <v>0</v>
      </c>
      <c r="K35" s="20">
        <f>Bagerhat!K246</f>
        <v>0</v>
      </c>
      <c r="L35" s="66">
        <f>Bagerhat!L246</f>
        <v>0</v>
      </c>
      <c r="M35" s="60">
        <f>Bagerhat!M246</f>
        <v>0</v>
      </c>
      <c r="N35" s="20">
        <f>Bagerhat!N246</f>
        <v>0</v>
      </c>
      <c r="O35" s="20">
        <f>Bagerhat!O246</f>
        <v>0</v>
      </c>
      <c r="P35" s="20">
        <f>Bagerhat!P246</f>
        <v>0</v>
      </c>
      <c r="Q35" s="66" t="e">
        <f>Bagerhat!Q246</f>
        <v>#DIV/0!</v>
      </c>
      <c r="R35" s="11">
        <f>Bagerhat!R246</f>
        <v>0</v>
      </c>
    </row>
    <row r="36" spans="1:18" s="21" customFormat="1" ht="28.5" x14ac:dyDescent="0.25">
      <c r="A36" s="11">
        <v>27</v>
      </c>
      <c r="B36" s="19" t="str">
        <f>Bagerhat!B247</f>
        <v>201734135-Sreefultola bridge - Jahanjhaia Hospatal Road.</v>
      </c>
      <c r="C36" s="11">
        <f>Bagerhat!C247</f>
        <v>0</v>
      </c>
      <c r="D36" s="20">
        <f>Bagerhat!D247</f>
        <v>0</v>
      </c>
      <c r="E36" s="20">
        <f>Bagerhat!E247</f>
        <v>0</v>
      </c>
      <c r="F36" s="23">
        <f>Bagerhat!F247</f>
        <v>0</v>
      </c>
      <c r="G36" s="20">
        <f>Bagerhat!G247</f>
        <v>0</v>
      </c>
      <c r="H36" s="60">
        <f>Bagerhat!H247</f>
        <v>0</v>
      </c>
      <c r="I36" s="71">
        <f>Bagerhat!I247</f>
        <v>0</v>
      </c>
      <c r="J36" s="60">
        <f>Bagerhat!J247</f>
        <v>0</v>
      </c>
      <c r="K36" s="20">
        <f>Bagerhat!K247</f>
        <v>0</v>
      </c>
      <c r="L36" s="66">
        <f>Bagerhat!L247</f>
        <v>0</v>
      </c>
      <c r="M36" s="60">
        <f>Bagerhat!M247</f>
        <v>0</v>
      </c>
      <c r="N36" s="20">
        <f>Bagerhat!N247</f>
        <v>0</v>
      </c>
      <c r="O36" s="20">
        <f>Bagerhat!O247</f>
        <v>0</v>
      </c>
      <c r="P36" s="20">
        <f>Bagerhat!P247</f>
        <v>0</v>
      </c>
      <c r="Q36" s="66" t="e">
        <f>Bagerhat!Q247</f>
        <v>#DIV/0!</v>
      </c>
      <c r="R36" s="11">
        <f>Bagerhat!R247</f>
        <v>0</v>
      </c>
    </row>
    <row r="37" spans="1:18" s="21" customFormat="1" ht="25.5" customHeight="1" x14ac:dyDescent="0.25">
      <c r="A37" s="139" t="s">
        <v>13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</row>
    <row r="38" spans="1:18" s="3" customFormat="1" ht="85.5" x14ac:dyDescent="0.25">
      <c r="A38" s="2">
        <v>28</v>
      </c>
      <c r="B38" s="4" t="str">
        <f>Bagerhat!B271</f>
        <v>201732010-Construction of 60.00m Long RCC Girder Bridge on Balai Bridge-Rampal Road at Ch 3940m</v>
      </c>
      <c r="C38" s="2" t="str">
        <f>Bagerhat!C271</f>
        <v>KDRIDP/Bager/B-01/2017-18</v>
      </c>
      <c r="D38" s="20">
        <f>Bagerhat!D271</f>
        <v>0</v>
      </c>
      <c r="E38" s="20">
        <f>Bagerhat!E271</f>
        <v>60</v>
      </c>
      <c r="F38" s="23">
        <f>Bagerhat!F271</f>
        <v>0</v>
      </c>
      <c r="G38" s="20">
        <f>Bagerhat!G271</f>
        <v>358.53</v>
      </c>
      <c r="H38" s="60">
        <f>Bagerhat!H271</f>
        <v>43200</v>
      </c>
      <c r="I38" s="71" t="str">
        <f>Bagerhat!I271</f>
        <v>IT &amp; JE JV, 13 Dharmashava Cross Road, Khulna.</v>
      </c>
      <c r="J38" s="60">
        <f>Bagerhat!J271</f>
        <v>43243</v>
      </c>
      <c r="K38" s="20">
        <f>Bagerhat!K271</f>
        <v>392.51</v>
      </c>
      <c r="L38" s="66">
        <f>Bagerhat!L271</f>
        <v>0</v>
      </c>
      <c r="M38" s="60">
        <f>Bagerhat!M271</f>
        <v>43614</v>
      </c>
      <c r="N38" s="20">
        <f>Bagerhat!N271</f>
        <v>0</v>
      </c>
      <c r="O38" s="20">
        <f>Bagerhat!O271</f>
        <v>0</v>
      </c>
      <c r="P38" s="20">
        <f>Bagerhat!P271</f>
        <v>0</v>
      </c>
      <c r="Q38" s="66">
        <f>Bagerhat!Q271</f>
        <v>0</v>
      </c>
      <c r="R38" s="2">
        <f>Bagerhat!R271</f>
        <v>0</v>
      </c>
    </row>
    <row r="39" spans="1:18" s="3" customFormat="1" ht="42.75" x14ac:dyDescent="0.25">
      <c r="A39" s="2">
        <v>29</v>
      </c>
      <c r="B39" s="4" t="str">
        <f>Bagerhat!B272</f>
        <v>201732004-Construction of 30.00m Long RCC Girder Bridge on Foyla hat-Chaksree GC Road at Ch 841m</v>
      </c>
      <c r="C39" s="2" t="str">
        <f>Bagerhat!C272</f>
        <v>KDRIDP/Bager/B-06/2017-18</v>
      </c>
      <c r="D39" s="20">
        <f>Bagerhat!D272</f>
        <v>0</v>
      </c>
      <c r="E39" s="20">
        <f>Bagerhat!E272</f>
        <v>30</v>
      </c>
      <c r="F39" s="23">
        <f>Bagerhat!F272</f>
        <v>0</v>
      </c>
      <c r="G39" s="20">
        <f>Bagerhat!G272</f>
        <v>192.018</v>
      </c>
      <c r="H39" s="60">
        <f>Bagerhat!H272</f>
        <v>0</v>
      </c>
      <c r="I39" s="71">
        <f>Bagerhat!I272</f>
        <v>0</v>
      </c>
      <c r="J39" s="60">
        <f>Bagerhat!J272</f>
        <v>0</v>
      </c>
      <c r="K39" s="20">
        <f>Bagerhat!K272</f>
        <v>0</v>
      </c>
      <c r="L39" s="66">
        <f>Bagerhat!L272</f>
        <v>0</v>
      </c>
      <c r="M39" s="60">
        <f>Bagerhat!M272</f>
        <v>0</v>
      </c>
      <c r="N39" s="20">
        <f>Bagerhat!N272</f>
        <v>0</v>
      </c>
      <c r="O39" s="20">
        <f>Bagerhat!O272</f>
        <v>0</v>
      </c>
      <c r="P39" s="20">
        <f>Bagerhat!P272</f>
        <v>0</v>
      </c>
      <c r="Q39" s="66" t="e">
        <f>Bagerhat!Q272</f>
        <v>#DIV/0!</v>
      </c>
      <c r="R39" s="2">
        <f>Bagerhat!R272</f>
        <v>0</v>
      </c>
    </row>
    <row r="40" spans="1:18" s="3" customFormat="1" ht="25.5" customHeight="1" x14ac:dyDescent="0.25">
      <c r="A40" s="159" t="s">
        <v>14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</row>
    <row r="41" spans="1:18" s="3" customFormat="1" ht="28.5" x14ac:dyDescent="0.25">
      <c r="A41" s="2">
        <v>30</v>
      </c>
      <c r="B41" s="4" t="str">
        <f>Bagerhat!B296</f>
        <v>201734069-Gourbamha G.C-Konnadubi kheya ghat</v>
      </c>
      <c r="C41" s="2">
        <f>Bagerhat!C296</f>
        <v>0</v>
      </c>
      <c r="D41" s="20">
        <f>Bagerhat!D296</f>
        <v>0</v>
      </c>
      <c r="E41" s="20">
        <f>Bagerhat!E296</f>
        <v>0</v>
      </c>
      <c r="F41" s="23">
        <f>Bagerhat!F296</f>
        <v>0</v>
      </c>
      <c r="G41" s="20">
        <f>Bagerhat!G296</f>
        <v>0</v>
      </c>
      <c r="H41" s="60">
        <f>Bagerhat!H296</f>
        <v>0</v>
      </c>
      <c r="I41" s="71">
        <f>Bagerhat!I296</f>
        <v>0</v>
      </c>
      <c r="J41" s="60">
        <f>Bagerhat!J296</f>
        <v>0</v>
      </c>
      <c r="K41" s="20">
        <f>Bagerhat!K296</f>
        <v>0</v>
      </c>
      <c r="L41" s="66">
        <f>Bagerhat!L296</f>
        <v>0</v>
      </c>
      <c r="M41" s="60">
        <f>Bagerhat!M296</f>
        <v>0</v>
      </c>
      <c r="N41" s="20">
        <f>Bagerhat!N296</f>
        <v>0</v>
      </c>
      <c r="O41" s="20">
        <f>Bagerhat!O296</f>
        <v>0</v>
      </c>
      <c r="P41" s="20">
        <f>Bagerhat!P296</f>
        <v>0</v>
      </c>
      <c r="Q41" s="66" t="e">
        <f>Bagerhat!Q296</f>
        <v>#DIV/0!</v>
      </c>
      <c r="R41" s="2">
        <f>Bagerhat!R296</f>
        <v>0</v>
      </c>
    </row>
    <row r="42" spans="1:18" s="3" customFormat="1" ht="28.5" x14ac:dyDescent="0.25">
      <c r="A42" s="2">
        <v>31</v>
      </c>
      <c r="B42" s="4" t="str">
        <f>Bagerhat!B297</f>
        <v>201734069-Gourbamha G.C-Konnadubi kheya ghat</v>
      </c>
      <c r="C42" s="2">
        <f>Bagerhat!C297</f>
        <v>0</v>
      </c>
      <c r="D42" s="20">
        <f>Bagerhat!D297</f>
        <v>0</v>
      </c>
      <c r="E42" s="20">
        <f>Bagerhat!E297</f>
        <v>0</v>
      </c>
      <c r="F42" s="23">
        <f>Bagerhat!F297</f>
        <v>0</v>
      </c>
      <c r="G42" s="20">
        <f>Bagerhat!G297</f>
        <v>0</v>
      </c>
      <c r="H42" s="60">
        <f>Bagerhat!H297</f>
        <v>0</v>
      </c>
      <c r="I42" s="71">
        <f>Bagerhat!I297</f>
        <v>0</v>
      </c>
      <c r="J42" s="60">
        <f>Bagerhat!J297</f>
        <v>0</v>
      </c>
      <c r="K42" s="20">
        <f>Bagerhat!K297</f>
        <v>0</v>
      </c>
      <c r="L42" s="66">
        <f>Bagerhat!L297</f>
        <v>0</v>
      </c>
      <c r="M42" s="60">
        <f>Bagerhat!M297</f>
        <v>0</v>
      </c>
      <c r="N42" s="20">
        <f>Bagerhat!N297</f>
        <v>0</v>
      </c>
      <c r="O42" s="20">
        <f>Bagerhat!O297</f>
        <v>0</v>
      </c>
      <c r="P42" s="20">
        <f>Bagerhat!P297</f>
        <v>0</v>
      </c>
      <c r="Q42" s="66" t="e">
        <f>Bagerhat!Q297</f>
        <v>#DIV/0!</v>
      </c>
      <c r="R42" s="2">
        <f>Bagerhat!R297</f>
        <v>0</v>
      </c>
    </row>
    <row r="43" spans="1:18" s="3" customFormat="1" ht="25.5" customHeight="1" x14ac:dyDescent="0.25">
      <c r="A43" s="159" t="s">
        <v>15</v>
      </c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</row>
    <row r="44" spans="1:18" s="3" customFormat="1" ht="42.75" x14ac:dyDescent="0.25">
      <c r="A44" s="188">
        <v>32</v>
      </c>
      <c r="B44" s="4" t="str">
        <f>Bagerhat!B339</f>
        <v>201732015-Periodic Maintenance of Tatulia bridge-Kadirkhola Road from Ch. 00m-1185m</v>
      </c>
      <c r="C44" s="185" t="str">
        <f>Bagerhat!C339</f>
        <v>KDRIDP/Bager/M-14/2017-18</v>
      </c>
      <c r="D44" s="20">
        <f>Bagerhat!D339</f>
        <v>1.1850000000000001</v>
      </c>
      <c r="E44" s="20">
        <f>Bagerhat!E339</f>
        <v>0</v>
      </c>
      <c r="F44" s="23">
        <f>Bagerhat!F339</f>
        <v>0</v>
      </c>
      <c r="G44" s="20">
        <f>Bagerhat!G339</f>
        <v>22.236999999999998</v>
      </c>
      <c r="H44" s="60">
        <f>Bagerhat!H339</f>
        <v>0</v>
      </c>
      <c r="I44" s="71">
        <f>Bagerhat!I339</f>
        <v>0</v>
      </c>
      <c r="J44" s="60">
        <f>Bagerhat!J339</f>
        <v>0</v>
      </c>
      <c r="K44" s="20">
        <f>Bagerhat!K339</f>
        <v>0</v>
      </c>
      <c r="L44" s="66">
        <f>Bagerhat!L339</f>
        <v>0</v>
      </c>
      <c r="M44" s="60">
        <f>Bagerhat!M339</f>
        <v>0</v>
      </c>
      <c r="N44" s="20">
        <f>Bagerhat!N339</f>
        <v>0</v>
      </c>
      <c r="O44" s="20">
        <f>Bagerhat!O339</f>
        <v>0</v>
      </c>
      <c r="P44" s="20">
        <f>Bagerhat!P339</f>
        <v>0</v>
      </c>
      <c r="Q44" s="66" t="e">
        <f>Bagerhat!Q339</f>
        <v>#DIV/0!</v>
      </c>
      <c r="R44" s="2">
        <f>Bagerhat!R339</f>
        <v>0</v>
      </c>
    </row>
    <row r="45" spans="1:18" s="3" customFormat="1" ht="42.75" x14ac:dyDescent="0.25">
      <c r="A45" s="190"/>
      <c r="B45" s="4" t="str">
        <f>Bagerhat!B340</f>
        <v>201733009-Periodic Maintenance of Perikhali GC-Hurka UP Road from Ch. 00m-1860m</v>
      </c>
      <c r="C45" s="187"/>
      <c r="D45" s="20">
        <f>Bagerhat!D340</f>
        <v>1.86</v>
      </c>
      <c r="E45" s="20">
        <f>Bagerhat!E340</f>
        <v>0</v>
      </c>
      <c r="F45" s="23">
        <f>Bagerhat!F340</f>
        <v>0</v>
      </c>
      <c r="G45" s="20">
        <f>Bagerhat!G340</f>
        <v>89.992000000000004</v>
      </c>
      <c r="H45" s="60">
        <f>Bagerhat!H340</f>
        <v>0</v>
      </c>
      <c r="I45" s="71">
        <f>Bagerhat!I340</f>
        <v>0</v>
      </c>
      <c r="J45" s="60">
        <f>Bagerhat!J340</f>
        <v>0</v>
      </c>
      <c r="K45" s="20">
        <f>Bagerhat!K340</f>
        <v>0</v>
      </c>
      <c r="L45" s="66">
        <f>Bagerhat!L340</f>
        <v>0</v>
      </c>
      <c r="M45" s="60">
        <f>Bagerhat!M340</f>
        <v>0</v>
      </c>
      <c r="N45" s="20">
        <f>Bagerhat!N340</f>
        <v>0</v>
      </c>
      <c r="O45" s="20">
        <f>Bagerhat!O340</f>
        <v>0</v>
      </c>
      <c r="P45" s="20">
        <f>Bagerhat!P340</f>
        <v>0</v>
      </c>
      <c r="Q45" s="66" t="e">
        <f>Bagerhat!Q340</f>
        <v>#DIV/0!</v>
      </c>
      <c r="R45" s="2">
        <f>Bagerhat!R340</f>
        <v>0</v>
      </c>
    </row>
    <row r="46" spans="1:18" s="3" customFormat="1" ht="28.5" x14ac:dyDescent="0.25">
      <c r="A46" s="2">
        <v>33</v>
      </c>
      <c r="B46" s="4" t="str">
        <f>Bagerhat!B341</f>
        <v xml:space="preserve">201733005-Perikhali GC -Bhojpatia UP Office </v>
      </c>
      <c r="C46" s="2">
        <f>Bagerhat!C341</f>
        <v>0</v>
      </c>
      <c r="D46" s="20">
        <f>Bagerhat!D341</f>
        <v>0</v>
      </c>
      <c r="E46" s="20">
        <f>Bagerhat!E341</f>
        <v>0</v>
      </c>
      <c r="F46" s="23">
        <f>Bagerhat!F341</f>
        <v>0</v>
      </c>
      <c r="G46" s="20">
        <f>Bagerhat!G341</f>
        <v>0</v>
      </c>
      <c r="H46" s="60">
        <f>Bagerhat!H341</f>
        <v>0</v>
      </c>
      <c r="I46" s="71">
        <f>Bagerhat!I341</f>
        <v>0</v>
      </c>
      <c r="J46" s="60">
        <f>Bagerhat!J341</f>
        <v>0</v>
      </c>
      <c r="K46" s="20">
        <f>Bagerhat!K341</f>
        <v>0</v>
      </c>
      <c r="L46" s="66">
        <f>Bagerhat!L341</f>
        <v>0</v>
      </c>
      <c r="M46" s="60">
        <f>Bagerhat!M341</f>
        <v>0</v>
      </c>
      <c r="N46" s="20">
        <f>Bagerhat!N341</f>
        <v>0</v>
      </c>
      <c r="O46" s="20">
        <f>Bagerhat!O341</f>
        <v>0</v>
      </c>
      <c r="P46" s="20">
        <f>Bagerhat!P341</f>
        <v>0</v>
      </c>
      <c r="Q46" s="66" t="e">
        <f>Bagerhat!Q341</f>
        <v>#DIV/0!</v>
      </c>
      <c r="R46" s="2">
        <f>Bagerhat!R341</f>
        <v>0</v>
      </c>
    </row>
    <row r="47" spans="1:18" s="3" customFormat="1" ht="14.25" x14ac:dyDescent="0.25">
      <c r="A47" s="2">
        <v>34</v>
      </c>
      <c r="B47" s="4" t="str">
        <f>Bagerhat!B342</f>
        <v>201734054-Ronsan-Mirakhali Road</v>
      </c>
      <c r="C47" s="2">
        <f>Bagerhat!C342</f>
        <v>0</v>
      </c>
      <c r="D47" s="20">
        <f>Bagerhat!D342</f>
        <v>0</v>
      </c>
      <c r="E47" s="20">
        <f>Bagerhat!E342</f>
        <v>0</v>
      </c>
      <c r="F47" s="23">
        <f>Bagerhat!F342</f>
        <v>0</v>
      </c>
      <c r="G47" s="20">
        <f>Bagerhat!G342</f>
        <v>0</v>
      </c>
      <c r="H47" s="60">
        <f>Bagerhat!H342</f>
        <v>0</v>
      </c>
      <c r="I47" s="71">
        <f>Bagerhat!I342</f>
        <v>0</v>
      </c>
      <c r="J47" s="60">
        <f>Bagerhat!J342</f>
        <v>0</v>
      </c>
      <c r="K47" s="20">
        <f>Bagerhat!K342</f>
        <v>0</v>
      </c>
      <c r="L47" s="66">
        <f>Bagerhat!L342</f>
        <v>0</v>
      </c>
      <c r="M47" s="60">
        <f>Bagerhat!M342</f>
        <v>0</v>
      </c>
      <c r="N47" s="20">
        <f>Bagerhat!N342</f>
        <v>0</v>
      </c>
      <c r="O47" s="20">
        <f>Bagerhat!O342</f>
        <v>0</v>
      </c>
      <c r="P47" s="20">
        <f>Bagerhat!P342</f>
        <v>0</v>
      </c>
      <c r="Q47" s="66" t="e">
        <f>Bagerhat!Q342</f>
        <v>#DIV/0!</v>
      </c>
      <c r="R47" s="2">
        <f>Bagerhat!R342</f>
        <v>0</v>
      </c>
    </row>
    <row r="48" spans="1:18" s="3" customFormat="1" ht="14.25" x14ac:dyDescent="0.25">
      <c r="A48" s="2">
        <v>35</v>
      </c>
      <c r="B48" s="4" t="str">
        <f>Bagerhat!B343</f>
        <v>201734104-Banshtali UP-Solakora</v>
      </c>
      <c r="C48" s="2">
        <f>Bagerhat!C343</f>
        <v>0</v>
      </c>
      <c r="D48" s="20">
        <f>Bagerhat!D343</f>
        <v>0</v>
      </c>
      <c r="E48" s="20">
        <f>Bagerhat!E343</f>
        <v>0</v>
      </c>
      <c r="F48" s="23">
        <f>Bagerhat!F343</f>
        <v>0</v>
      </c>
      <c r="G48" s="20">
        <f>Bagerhat!G343</f>
        <v>0</v>
      </c>
      <c r="H48" s="60">
        <f>Bagerhat!H343</f>
        <v>0</v>
      </c>
      <c r="I48" s="71">
        <f>Bagerhat!I343</f>
        <v>0</v>
      </c>
      <c r="J48" s="60">
        <f>Bagerhat!J343</f>
        <v>0</v>
      </c>
      <c r="K48" s="20">
        <f>Bagerhat!K343</f>
        <v>0</v>
      </c>
      <c r="L48" s="66">
        <f>Bagerhat!L343</f>
        <v>0</v>
      </c>
      <c r="M48" s="60">
        <f>Bagerhat!M343</f>
        <v>0</v>
      </c>
      <c r="N48" s="20">
        <f>Bagerhat!N343</f>
        <v>0</v>
      </c>
      <c r="O48" s="20">
        <f>Bagerhat!O343</f>
        <v>0</v>
      </c>
      <c r="P48" s="20">
        <f>Bagerhat!P343</f>
        <v>0</v>
      </c>
      <c r="Q48" s="66" t="e">
        <f>Bagerhat!Q343</f>
        <v>#DIV/0!</v>
      </c>
      <c r="R48" s="2">
        <f>Bagerhat!R343</f>
        <v>0</v>
      </c>
    </row>
    <row r="49" spans="1:18" s="21" customFormat="1" ht="25.5" customHeight="1" x14ac:dyDescent="0.25">
      <c r="A49" s="139" t="s">
        <v>16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</row>
    <row r="50" spans="1:18" s="3" customFormat="1" ht="57" x14ac:dyDescent="0.25">
      <c r="A50" s="2">
        <v>36</v>
      </c>
      <c r="B50" s="4" t="str">
        <f>Bagerhat!B363</f>
        <v>Construction of Foylahat Growth Center</v>
      </c>
      <c r="C50" s="2" t="str">
        <f>Bagerhat!C363</f>
        <v>KDRIDP/Bager/GC-06/2017-18</v>
      </c>
      <c r="D50" s="20">
        <f>Bagerhat!D363</f>
        <v>0</v>
      </c>
      <c r="E50" s="20">
        <f>Bagerhat!E363</f>
        <v>0</v>
      </c>
      <c r="F50" s="23">
        <f>Bagerhat!F363</f>
        <v>1</v>
      </c>
      <c r="G50" s="20">
        <f>Bagerhat!G363</f>
        <v>21.55</v>
      </c>
      <c r="H50" s="60">
        <f>Bagerhat!H363</f>
        <v>43139</v>
      </c>
      <c r="I50" s="71" t="str">
        <f>Bagerhat!I363</f>
        <v>M/S Shovo Enterprise, Nagerbazar, Bagerhat.</v>
      </c>
      <c r="J50" s="60">
        <f>Bagerhat!J363</f>
        <v>43187</v>
      </c>
      <c r="K50" s="20">
        <f>Bagerhat!K363</f>
        <v>20.888999999999999</v>
      </c>
      <c r="L50" s="66">
        <f>Bagerhat!L363</f>
        <v>0</v>
      </c>
      <c r="M50" s="60">
        <f>Bagerhat!M363</f>
        <v>43468</v>
      </c>
      <c r="N50" s="20">
        <f>Bagerhat!N363</f>
        <v>0</v>
      </c>
      <c r="O50" s="20">
        <f>Bagerhat!O363</f>
        <v>0</v>
      </c>
      <c r="P50" s="20">
        <f>Bagerhat!P363</f>
        <v>0</v>
      </c>
      <c r="Q50" s="66">
        <f>Bagerhat!Q363</f>
        <v>0</v>
      </c>
      <c r="R50" s="2">
        <f>Bagerhat!R363</f>
        <v>0</v>
      </c>
    </row>
    <row r="51" spans="1:18" s="21" customFormat="1" ht="25.5" customHeight="1" x14ac:dyDescent="0.25">
      <c r="A51" s="139" t="s">
        <v>17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</row>
    <row r="52" spans="1:18" s="3" customFormat="1" ht="28.5" x14ac:dyDescent="0.25">
      <c r="A52" s="2">
        <v>37</v>
      </c>
      <c r="B52" s="4" t="str">
        <f>Bagerhat!B381</f>
        <v>Construction of Kaligonj Khaya Ghat</v>
      </c>
      <c r="C52" s="2" t="str">
        <f>Bagerhat!C381</f>
        <v>KDRIDP/Bager/G-12/2017-18</v>
      </c>
      <c r="D52" s="20">
        <f>Bagerhat!D381</f>
        <v>0</v>
      </c>
      <c r="E52" s="20">
        <f>Bagerhat!E381</f>
        <v>0</v>
      </c>
      <c r="F52" s="23">
        <f>Bagerhat!F381</f>
        <v>1</v>
      </c>
      <c r="G52" s="20">
        <f>Bagerhat!G381</f>
        <v>21.59</v>
      </c>
      <c r="H52" s="60">
        <f>Bagerhat!H381</f>
        <v>0</v>
      </c>
      <c r="I52" s="71">
        <f>Bagerhat!I381</f>
        <v>0</v>
      </c>
      <c r="J52" s="60">
        <f>Bagerhat!J381</f>
        <v>0</v>
      </c>
      <c r="K52" s="20">
        <f>Bagerhat!K381</f>
        <v>0</v>
      </c>
      <c r="L52" s="66">
        <f>Bagerhat!L381</f>
        <v>0</v>
      </c>
      <c r="M52" s="60">
        <f>Bagerhat!M381</f>
        <v>0</v>
      </c>
      <c r="N52" s="20">
        <f>Bagerhat!N381</f>
        <v>0</v>
      </c>
      <c r="O52" s="20">
        <f>Bagerhat!O381</f>
        <v>0</v>
      </c>
      <c r="P52" s="20">
        <f>Bagerhat!P381</f>
        <v>0</v>
      </c>
      <c r="Q52" s="66" t="e">
        <f>Bagerhat!Q381</f>
        <v>#DIV/0!</v>
      </c>
      <c r="R52" s="2">
        <f>Bagerhat!R381</f>
        <v>0</v>
      </c>
    </row>
    <row r="53" spans="1:18" s="3" customFormat="1" ht="28.5" x14ac:dyDescent="0.25">
      <c r="A53" s="2">
        <v>38</v>
      </c>
      <c r="B53" s="4" t="str">
        <f>Bagerhat!B382</f>
        <v>Construction of Dakra Khaya Ghat</v>
      </c>
      <c r="C53" s="2" t="str">
        <f>Bagerhat!C382</f>
        <v>KDRIDP/Bager/G-13/2017-18</v>
      </c>
      <c r="D53" s="20">
        <f>Bagerhat!D382</f>
        <v>0</v>
      </c>
      <c r="E53" s="20">
        <f>Bagerhat!E382</f>
        <v>0</v>
      </c>
      <c r="F53" s="23">
        <f>Bagerhat!F382</f>
        <v>1</v>
      </c>
      <c r="G53" s="20">
        <f>Bagerhat!G382</f>
        <v>20.329999999999998</v>
      </c>
      <c r="H53" s="60">
        <f>Bagerhat!H382</f>
        <v>0</v>
      </c>
      <c r="I53" s="71">
        <f>Bagerhat!I382</f>
        <v>0</v>
      </c>
      <c r="J53" s="60">
        <f>Bagerhat!J382</f>
        <v>0</v>
      </c>
      <c r="K53" s="20">
        <f>Bagerhat!K382</f>
        <v>0</v>
      </c>
      <c r="L53" s="66">
        <f>Bagerhat!L382</f>
        <v>0</v>
      </c>
      <c r="M53" s="60">
        <f>Bagerhat!M382</f>
        <v>0</v>
      </c>
      <c r="N53" s="20">
        <f>Bagerhat!N382</f>
        <v>0</v>
      </c>
      <c r="O53" s="20">
        <f>Bagerhat!O382</f>
        <v>0</v>
      </c>
      <c r="P53" s="20">
        <f>Bagerhat!P382</f>
        <v>0</v>
      </c>
      <c r="Q53" s="66" t="e">
        <f>Bagerhat!Q382</f>
        <v>#DIV/0!</v>
      </c>
      <c r="R53" s="2">
        <f>Bagerhat!R382</f>
        <v>0</v>
      </c>
    </row>
    <row r="54" spans="1:18" s="21" customFormat="1" ht="25.5" customHeight="1" x14ac:dyDescent="0.25">
      <c r="A54" s="139" t="s">
        <v>18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</row>
    <row r="55" spans="1:18" s="3" customFormat="1" thickBot="1" x14ac:dyDescent="0.3">
      <c r="A55" s="2">
        <v>39</v>
      </c>
      <c r="B55" s="4" t="str">
        <f>Bagerhat!B405</f>
        <v>Tree Plantation</v>
      </c>
      <c r="C55" s="2">
        <f>Bagerhat!C405</f>
        <v>0</v>
      </c>
      <c r="D55" s="20">
        <f>Bagerhat!D405</f>
        <v>0</v>
      </c>
      <c r="E55" s="20">
        <f>Bagerhat!E405</f>
        <v>0</v>
      </c>
      <c r="F55" s="23">
        <f>Bagerhat!F405</f>
        <v>0</v>
      </c>
      <c r="G55" s="20">
        <f>Bagerhat!G405</f>
        <v>0</v>
      </c>
      <c r="H55" s="60">
        <f>Bagerhat!H405</f>
        <v>0</v>
      </c>
      <c r="I55" s="71">
        <f>Bagerhat!I405</f>
        <v>0</v>
      </c>
      <c r="J55" s="60">
        <f>Bagerhat!J405</f>
        <v>0</v>
      </c>
      <c r="K55" s="20">
        <f>Bagerhat!K405</f>
        <v>0</v>
      </c>
      <c r="L55" s="66">
        <f>Bagerhat!L405</f>
        <v>0</v>
      </c>
      <c r="M55" s="60">
        <f>Bagerhat!M405</f>
        <v>0</v>
      </c>
      <c r="N55" s="20">
        <f>Bagerhat!N405</f>
        <v>0</v>
      </c>
      <c r="O55" s="20">
        <f>Bagerhat!O405</f>
        <v>0</v>
      </c>
      <c r="P55" s="20">
        <f>Bagerhat!P405</f>
        <v>0</v>
      </c>
      <c r="Q55" s="66" t="e">
        <f>Bagerhat!Q405</f>
        <v>#DIV/0!</v>
      </c>
      <c r="R55" s="2">
        <f>Bagerhat!R405</f>
        <v>0</v>
      </c>
    </row>
    <row r="56" spans="1:18" s="38" customFormat="1" ht="15.75" thickBot="1" x14ac:dyDescent="0.3">
      <c r="A56" s="183" t="s">
        <v>10</v>
      </c>
      <c r="B56" s="184"/>
      <c r="C56" s="59"/>
      <c r="D56" s="35">
        <f>SUM(D7:D55)</f>
        <v>28.146999999999991</v>
      </c>
      <c r="E56" s="35">
        <f>SUM(E7:E55)</f>
        <v>90</v>
      </c>
      <c r="F56" s="36">
        <f>SUM(F7:F55)</f>
        <v>3</v>
      </c>
      <c r="G56" s="35">
        <f>SUM(G7:G55)</f>
        <v>2285.3920000000003</v>
      </c>
      <c r="H56" s="63"/>
      <c r="I56" s="74"/>
      <c r="J56" s="63"/>
      <c r="K56" s="35">
        <f>SUM(K7:K55)</f>
        <v>1878.9689999999998</v>
      </c>
      <c r="L56" s="69">
        <f>AVERAGE(L7:L55)</f>
        <v>7.4999999999999997E-2</v>
      </c>
      <c r="M56" s="63"/>
      <c r="N56" s="35">
        <f t="shared" ref="N56:P56" si="0">SUM(N7:N55)</f>
        <v>0</v>
      </c>
      <c r="O56" s="35">
        <f t="shared" si="0"/>
        <v>117.5</v>
      </c>
      <c r="P56" s="35">
        <f t="shared" si="0"/>
        <v>-117.5</v>
      </c>
      <c r="Q56" s="69">
        <f>O56/K56</f>
        <v>6.2534294072973007E-2</v>
      </c>
      <c r="R56" s="37"/>
    </row>
  </sheetData>
  <mergeCells count="32">
    <mergeCell ref="A56:B56"/>
    <mergeCell ref="A37:R37"/>
    <mergeCell ref="A40:R40"/>
    <mergeCell ref="A43:R43"/>
    <mergeCell ref="A49:R49"/>
    <mergeCell ref="A51:R51"/>
    <mergeCell ref="A54:R54"/>
    <mergeCell ref="C44:C45"/>
    <mergeCell ref="A44:A45"/>
    <mergeCell ref="A32:R32"/>
    <mergeCell ref="A12:R12"/>
    <mergeCell ref="A20:R20"/>
    <mergeCell ref="H2:H4"/>
    <mergeCell ref="I2:I4"/>
    <mergeCell ref="J2:J4"/>
    <mergeCell ref="K2:K4"/>
    <mergeCell ref="L2:L4"/>
    <mergeCell ref="A1:R1"/>
    <mergeCell ref="A6:R6"/>
    <mergeCell ref="R2:R4"/>
    <mergeCell ref="D3:F3"/>
    <mergeCell ref="G3:G4"/>
    <mergeCell ref="A2:A4"/>
    <mergeCell ref="B2:B4"/>
    <mergeCell ref="D2:G2"/>
    <mergeCell ref="P3:P4"/>
    <mergeCell ref="C2:C4"/>
    <mergeCell ref="M2:M4"/>
    <mergeCell ref="N2:P2"/>
    <mergeCell ref="Q2:Q4"/>
    <mergeCell ref="N3:N4"/>
    <mergeCell ref="O3:O4"/>
  </mergeCells>
  <printOptions horizontalCentered="1"/>
  <pageMargins left="0" right="0" top="0.55118110236220474" bottom="0.55118110236220474" header="0.31496062992125984" footer="0.31496062992125984"/>
  <pageSetup paperSize="5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opLeftCell="F1" zoomScaleNormal="100" zoomScaleSheetLayoutView="100" workbookViewId="0">
      <pane ySplit="4" topLeftCell="A41" activePane="bottomLeft" state="frozen"/>
      <selection pane="bottomLeft" activeCell="A46" sqref="A46:B46"/>
    </sheetView>
  </sheetViews>
  <sheetFormatPr defaultRowHeight="15" x14ac:dyDescent="0.25"/>
  <cols>
    <col min="1" max="1" width="3.7109375" bestFit="1" customWidth="1"/>
    <col min="2" max="2" width="46.140625" customWidth="1"/>
    <col min="3" max="3" width="16" customWidth="1"/>
    <col min="6" max="6" width="5.7109375" style="28" customWidth="1"/>
    <col min="8" max="8" width="12.7109375" style="78" customWidth="1"/>
    <col min="9" max="9" width="15.42578125" style="84" customWidth="1"/>
    <col min="10" max="10" width="10.7109375" style="78" customWidth="1"/>
    <col min="11" max="11" width="12.28515625" customWidth="1"/>
    <col min="12" max="12" width="11.140625" style="81" customWidth="1"/>
    <col min="13" max="13" width="16.7109375" style="78" customWidth="1"/>
    <col min="14" max="14" width="13.28515625" customWidth="1"/>
    <col min="15" max="15" width="13" customWidth="1"/>
    <col min="16" max="16" width="13.7109375" customWidth="1"/>
    <col min="17" max="17" width="11.7109375" style="81" customWidth="1"/>
    <col min="18" max="18" width="11.28515625" customWidth="1"/>
  </cols>
  <sheetData>
    <row r="1" spans="1:22" s="1" customFormat="1" ht="21" customHeight="1" thickBot="1" x14ac:dyDescent="0.3">
      <c r="A1" s="140" t="s">
        <v>35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s="1" customFormat="1" ht="34.5" customHeight="1" thickBot="1" x14ac:dyDescent="0.3">
      <c r="A2" s="153" t="s">
        <v>0</v>
      </c>
      <c r="B2" s="153" t="s">
        <v>1</v>
      </c>
      <c r="C2" s="163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s="1" customFormat="1" ht="15" customHeight="1" x14ac:dyDescent="0.25">
      <c r="A3" s="154"/>
      <c r="B3" s="154"/>
      <c r="C3" s="164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s="1" customFormat="1" ht="32.25" customHeight="1" thickBot="1" x14ac:dyDescent="0.3">
      <c r="A4" s="155"/>
      <c r="B4" s="155"/>
      <c r="C4" s="165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s="1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s="1" customFormat="1" ht="25.5" customHeight="1" x14ac:dyDescent="0.25">
      <c r="A6" s="159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s="1" customFormat="1" ht="57" x14ac:dyDescent="0.25">
      <c r="A7" s="7">
        <v>1</v>
      </c>
      <c r="B7" s="8" t="str">
        <f>Bagerhat!B27</f>
        <v>201582005-Development of Mongla- Mithakhali- Mallikerbar Rampal Road by BC. CH 00-4550 m. Salvage cost TK.8984664.00 Fixed</v>
      </c>
      <c r="C7" s="7" t="str">
        <f>Bagerhat!C27</f>
        <v>KDRIDP/Bager/W-02/2016-17</v>
      </c>
      <c r="D7" s="9">
        <f>Bagerhat!D27</f>
        <v>4.55</v>
      </c>
      <c r="E7" s="9">
        <f>Bagerhat!E27</f>
        <v>0</v>
      </c>
      <c r="F7" s="27">
        <f>Bagerhat!F27</f>
        <v>0</v>
      </c>
      <c r="G7" s="9">
        <f>Bagerhat!G27</f>
        <v>370.91</v>
      </c>
      <c r="H7" s="76">
        <f>Bagerhat!H27</f>
        <v>42900</v>
      </c>
      <c r="I7" s="82" t="str">
        <f>Bagerhat!I27</f>
        <v>MSEBA and AB (JV), 211, Khanjahan Ali, Road, Khulna.</v>
      </c>
      <c r="J7" s="76">
        <f>Bagerhat!J27</f>
        <v>42949</v>
      </c>
      <c r="K7" s="9">
        <f>Bagerhat!K27</f>
        <v>388.83</v>
      </c>
      <c r="L7" s="79">
        <f>Bagerhat!L27</f>
        <v>0.3</v>
      </c>
      <c r="M7" s="76">
        <f>Bagerhat!M27</f>
        <v>43341</v>
      </c>
      <c r="N7" s="9">
        <f>Bagerhat!N27</f>
        <v>0</v>
      </c>
      <c r="O7" s="9">
        <f>Bagerhat!O27</f>
        <v>101.72</v>
      </c>
      <c r="P7" s="9">
        <f>Bagerhat!P27</f>
        <v>-101.72</v>
      </c>
      <c r="Q7" s="79">
        <f>Bagerhat!Q27</f>
        <v>0.26160532880693366</v>
      </c>
      <c r="R7" s="2">
        <f>Bagerhat!R27</f>
        <v>0</v>
      </c>
    </row>
    <row r="8" spans="1:22" s="1" customFormat="1" ht="57" x14ac:dyDescent="0.25">
      <c r="A8" s="7">
        <v>2</v>
      </c>
      <c r="B8" s="8" t="str">
        <f>Bagerhat!B28</f>
        <v>201582005-Development of Mongla- Mithakhali- Mallikerbar Rampal Road by BC. CH 4550-8340 m. Salvage cost TK.4928783.00 Fixed(2nd Call)</v>
      </c>
      <c r="C8" s="7" t="str">
        <f>Bagerhat!C28</f>
        <v>KDRIDP/Bager/W-03/2016-17</v>
      </c>
      <c r="D8" s="9">
        <f>Bagerhat!D28</f>
        <v>3.79</v>
      </c>
      <c r="E8" s="9">
        <f>Bagerhat!E28</f>
        <v>0</v>
      </c>
      <c r="F8" s="27">
        <f>Bagerhat!F28</f>
        <v>0</v>
      </c>
      <c r="G8" s="9">
        <f>Bagerhat!G28</f>
        <v>261.14</v>
      </c>
      <c r="H8" s="76">
        <f>Bagerhat!H28</f>
        <v>42900</v>
      </c>
      <c r="I8" s="82" t="str">
        <f>Bagerhat!I28</f>
        <v>M/S Apu &amp; Brothers, 1/1 M.T. road, Khulna.</v>
      </c>
      <c r="J8" s="76">
        <f>Bagerhat!J28</f>
        <v>42949</v>
      </c>
      <c r="K8" s="9">
        <f>Bagerhat!K28</f>
        <v>272.72000000000003</v>
      </c>
      <c r="L8" s="79">
        <f>Bagerhat!L28</f>
        <v>0.35</v>
      </c>
      <c r="M8" s="76">
        <f>Bagerhat!M28</f>
        <v>43341</v>
      </c>
      <c r="N8" s="9">
        <f>Bagerhat!N28</f>
        <v>0</v>
      </c>
      <c r="O8" s="9">
        <f>Bagerhat!O28</f>
        <v>75.06</v>
      </c>
      <c r="P8" s="9">
        <f>Bagerhat!P28</f>
        <v>-75.06</v>
      </c>
      <c r="Q8" s="79">
        <f>Bagerhat!Q28</f>
        <v>0.2752273393957172</v>
      </c>
      <c r="R8" s="2" t="str">
        <f>Bagerhat!R28</f>
        <v>1st R/A</v>
      </c>
    </row>
    <row r="9" spans="1:22" s="1" customFormat="1" ht="28.5" x14ac:dyDescent="0.25">
      <c r="A9" s="7">
        <v>3</v>
      </c>
      <c r="B9" s="8" t="str">
        <f>Bagerhat!B29</f>
        <v>201582006-Chaterhat GC-Bashtola GC-Joymonigol Road.</v>
      </c>
      <c r="C9" s="7">
        <f>Bagerhat!C29</f>
        <v>0</v>
      </c>
      <c r="D9" s="9">
        <f>Bagerhat!D29</f>
        <v>0</v>
      </c>
      <c r="E9" s="9">
        <f>Bagerhat!E29</f>
        <v>0</v>
      </c>
      <c r="F9" s="27">
        <f>Bagerhat!F29</f>
        <v>0</v>
      </c>
      <c r="G9" s="9">
        <f>Bagerhat!G29</f>
        <v>0</v>
      </c>
      <c r="H9" s="76">
        <f>Bagerhat!H29</f>
        <v>0</v>
      </c>
      <c r="I9" s="82">
        <f>Bagerhat!I29</f>
        <v>0</v>
      </c>
      <c r="J9" s="76">
        <f>Bagerhat!J29</f>
        <v>0</v>
      </c>
      <c r="K9" s="9">
        <f>Bagerhat!K29</f>
        <v>0</v>
      </c>
      <c r="L9" s="79">
        <f>Bagerhat!L29</f>
        <v>0</v>
      </c>
      <c r="M9" s="76">
        <f>Bagerhat!M29</f>
        <v>0</v>
      </c>
      <c r="N9" s="9">
        <f>Bagerhat!N29</f>
        <v>0</v>
      </c>
      <c r="O9" s="9">
        <f>Bagerhat!O29</f>
        <v>0</v>
      </c>
      <c r="P9" s="9">
        <f>Bagerhat!P29</f>
        <v>0</v>
      </c>
      <c r="Q9" s="79" t="e">
        <f>Bagerhat!Q29</f>
        <v>#DIV/0!</v>
      </c>
      <c r="R9" s="2">
        <f>Bagerhat!R29</f>
        <v>0</v>
      </c>
    </row>
    <row r="10" spans="1:22" s="1" customFormat="1" ht="71.25" x14ac:dyDescent="0.25">
      <c r="A10" s="7">
        <v>4</v>
      </c>
      <c r="B10" s="8" t="str">
        <f>Bagerhat!B30</f>
        <v xml:space="preserve"> 201582007-Improvement of Digiraj-Jhalmalia Dhigi road. Ch.4040m-7395m. Salvage Cost Tk. 3563628</v>
      </c>
      <c r="C10" s="7" t="str">
        <f>Bagerhat!C30</f>
        <v>KDRIDP/Bager/W-77/2017-18</v>
      </c>
      <c r="D10" s="9">
        <f>Bagerhat!D30</f>
        <v>3.355</v>
      </c>
      <c r="E10" s="9">
        <f>Bagerhat!E30</f>
        <v>0</v>
      </c>
      <c r="F10" s="27">
        <f>Bagerhat!F30</f>
        <v>0</v>
      </c>
      <c r="G10" s="9">
        <f>Bagerhat!G30</f>
        <v>277.37</v>
      </c>
      <c r="H10" s="76">
        <f>Bagerhat!H30</f>
        <v>0</v>
      </c>
      <c r="I10" s="82">
        <f>Bagerhat!I30</f>
        <v>0</v>
      </c>
      <c r="J10" s="76">
        <f>Bagerhat!J30</f>
        <v>0</v>
      </c>
      <c r="K10" s="9">
        <f>Bagerhat!K30</f>
        <v>0</v>
      </c>
      <c r="L10" s="79">
        <f>Bagerhat!L30</f>
        <v>0</v>
      </c>
      <c r="M10" s="76">
        <f>Bagerhat!M30</f>
        <v>0</v>
      </c>
      <c r="N10" s="9">
        <f>Bagerhat!N30</f>
        <v>0</v>
      </c>
      <c r="O10" s="9">
        <f>Bagerhat!O30</f>
        <v>0</v>
      </c>
      <c r="P10" s="9">
        <f>Bagerhat!P30</f>
        <v>0</v>
      </c>
      <c r="Q10" s="79" t="e">
        <f>Bagerhat!Q30</f>
        <v>#DIV/0!</v>
      </c>
      <c r="R10" s="2" t="str">
        <f>Bagerhat!R30</f>
        <v>New Rate Estimate under preparation</v>
      </c>
    </row>
    <row r="11" spans="1:22" s="3" customFormat="1" ht="25.5" customHeight="1" x14ac:dyDescent="0.25">
      <c r="A11" s="159" t="s">
        <v>7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</row>
    <row r="12" spans="1:22" s="3" customFormat="1" ht="14.25" x14ac:dyDescent="0.25">
      <c r="A12" s="2">
        <v>5</v>
      </c>
      <c r="B12" s="4" t="str">
        <f>Bagerhat!B75</f>
        <v>201583002-Burirdanga hat-Sonaeiltola UP Rd.</v>
      </c>
      <c r="C12" s="2">
        <f>Bagerhat!C75</f>
        <v>0</v>
      </c>
      <c r="D12" s="5">
        <f>Bagerhat!D75</f>
        <v>0</v>
      </c>
      <c r="E12" s="5">
        <f>Bagerhat!E75</f>
        <v>0</v>
      </c>
      <c r="F12" s="22">
        <f>Bagerhat!F75</f>
        <v>0</v>
      </c>
      <c r="G12" s="5">
        <f>Bagerhat!G75</f>
        <v>0</v>
      </c>
      <c r="H12" s="77">
        <f>Bagerhat!H75</f>
        <v>0</v>
      </c>
      <c r="I12" s="83">
        <f>Bagerhat!I75</f>
        <v>0</v>
      </c>
      <c r="J12" s="77">
        <f>Bagerhat!J75</f>
        <v>0</v>
      </c>
      <c r="K12" s="5">
        <f>Bagerhat!K75</f>
        <v>0</v>
      </c>
      <c r="L12" s="80">
        <f>Bagerhat!L75</f>
        <v>0</v>
      </c>
      <c r="M12" s="77">
        <f>Bagerhat!M75</f>
        <v>0</v>
      </c>
      <c r="N12" s="5">
        <f>Bagerhat!N75</f>
        <v>0</v>
      </c>
      <c r="O12" s="5">
        <f>Bagerhat!O75</f>
        <v>0</v>
      </c>
      <c r="P12" s="5">
        <f>Bagerhat!P75</f>
        <v>0</v>
      </c>
      <c r="Q12" s="80" t="e">
        <f>Bagerhat!Q75</f>
        <v>#DIV/0!</v>
      </c>
      <c r="R12" s="2">
        <f>Bagerhat!R75</f>
        <v>0</v>
      </c>
    </row>
    <row r="13" spans="1:22" s="3" customFormat="1" ht="42.75" x14ac:dyDescent="0.25">
      <c r="A13" s="2">
        <v>6</v>
      </c>
      <c r="B13" s="4" t="str">
        <f>Bagerhat!B76</f>
        <v>201583007-Khulna-Mongla RHD at Goni Bridge- Burirdanga UP Office via Kapalirmeat Rd.</v>
      </c>
      <c r="C13" s="2">
        <f>Bagerhat!C76</f>
        <v>0</v>
      </c>
      <c r="D13" s="5">
        <f>Bagerhat!D76</f>
        <v>0</v>
      </c>
      <c r="E13" s="5">
        <f>Bagerhat!E76</f>
        <v>0</v>
      </c>
      <c r="F13" s="22">
        <f>Bagerhat!F76</f>
        <v>0</v>
      </c>
      <c r="G13" s="5">
        <f>Bagerhat!G76</f>
        <v>0</v>
      </c>
      <c r="H13" s="77">
        <f>Bagerhat!H76</f>
        <v>0</v>
      </c>
      <c r="I13" s="83">
        <f>Bagerhat!I76</f>
        <v>0</v>
      </c>
      <c r="J13" s="77">
        <f>Bagerhat!J76</f>
        <v>0</v>
      </c>
      <c r="K13" s="5">
        <f>Bagerhat!K76</f>
        <v>0</v>
      </c>
      <c r="L13" s="80">
        <f>Bagerhat!L76</f>
        <v>0</v>
      </c>
      <c r="M13" s="77">
        <f>Bagerhat!M76</f>
        <v>0</v>
      </c>
      <c r="N13" s="5">
        <f>Bagerhat!N76</f>
        <v>0</v>
      </c>
      <c r="O13" s="5">
        <f>Bagerhat!O76</f>
        <v>0</v>
      </c>
      <c r="P13" s="5">
        <f>Bagerhat!P76</f>
        <v>0</v>
      </c>
      <c r="Q13" s="80" t="e">
        <f>Bagerhat!Q76</f>
        <v>#DIV/0!</v>
      </c>
      <c r="R13" s="2">
        <f>Bagerhat!R76</f>
        <v>0</v>
      </c>
    </row>
    <row r="14" spans="1:22" s="3" customFormat="1" ht="28.5" x14ac:dyDescent="0.25">
      <c r="A14" s="2">
        <v>7</v>
      </c>
      <c r="B14" s="4" t="str">
        <f>Bagerhat!B77</f>
        <v>201583001-Impropment of Chandpai  UP - Chila hat Road.</v>
      </c>
      <c r="C14" s="2">
        <f>Bagerhat!C77</f>
        <v>0</v>
      </c>
      <c r="D14" s="5">
        <f>Bagerhat!D77</f>
        <v>0</v>
      </c>
      <c r="E14" s="5">
        <f>Bagerhat!E77</f>
        <v>0</v>
      </c>
      <c r="F14" s="22">
        <f>Bagerhat!F77</f>
        <v>0</v>
      </c>
      <c r="G14" s="5">
        <f>Bagerhat!G77</f>
        <v>0</v>
      </c>
      <c r="H14" s="77">
        <f>Bagerhat!H77</f>
        <v>0</v>
      </c>
      <c r="I14" s="83">
        <f>Bagerhat!I77</f>
        <v>0</v>
      </c>
      <c r="J14" s="77">
        <f>Bagerhat!J77</f>
        <v>0</v>
      </c>
      <c r="K14" s="5">
        <f>Bagerhat!K77</f>
        <v>0</v>
      </c>
      <c r="L14" s="80">
        <f>Bagerhat!L77</f>
        <v>0</v>
      </c>
      <c r="M14" s="77">
        <f>Bagerhat!M77</f>
        <v>0</v>
      </c>
      <c r="N14" s="5">
        <f>Bagerhat!N77</f>
        <v>0</v>
      </c>
      <c r="O14" s="5">
        <f>Bagerhat!O77</f>
        <v>0</v>
      </c>
      <c r="P14" s="5">
        <f>Bagerhat!P77</f>
        <v>0</v>
      </c>
      <c r="Q14" s="80" t="e">
        <f>Bagerhat!Q77</f>
        <v>#DIV/0!</v>
      </c>
      <c r="R14" s="2">
        <f>Bagerhat!R77</f>
        <v>0</v>
      </c>
    </row>
    <row r="15" spans="1:22" s="3" customFormat="1" ht="25.5" customHeight="1" x14ac:dyDescent="0.25">
      <c r="A15" s="159" t="s">
        <v>11</v>
      </c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</row>
    <row r="16" spans="1:22" s="3" customFormat="1" ht="28.5" x14ac:dyDescent="0.25">
      <c r="A16" s="2">
        <v>8</v>
      </c>
      <c r="B16" s="4" t="str">
        <f>Bagerhat!B190</f>
        <v>201584014 - Khaserdanga more-Kharkharia-Dewotala bazar</v>
      </c>
      <c r="C16" s="2">
        <f>Bagerhat!C190</f>
        <v>0</v>
      </c>
      <c r="D16" s="5">
        <f>Bagerhat!D190</f>
        <v>0</v>
      </c>
      <c r="E16" s="5">
        <f>Bagerhat!E190</f>
        <v>0</v>
      </c>
      <c r="F16" s="22">
        <f>Bagerhat!F190</f>
        <v>0</v>
      </c>
      <c r="G16" s="5">
        <f>Bagerhat!G190</f>
        <v>0</v>
      </c>
      <c r="H16" s="77">
        <f>Bagerhat!H190</f>
        <v>0</v>
      </c>
      <c r="I16" s="83">
        <f>Bagerhat!I190</f>
        <v>0</v>
      </c>
      <c r="J16" s="77">
        <f>Bagerhat!J190</f>
        <v>0</v>
      </c>
      <c r="K16" s="5">
        <f>Bagerhat!K190</f>
        <v>0</v>
      </c>
      <c r="L16" s="80">
        <f>Bagerhat!L190</f>
        <v>0</v>
      </c>
      <c r="M16" s="77">
        <f>Bagerhat!M190</f>
        <v>0</v>
      </c>
      <c r="N16" s="5">
        <f>Bagerhat!N190</f>
        <v>0</v>
      </c>
      <c r="O16" s="5">
        <f>Bagerhat!O190</f>
        <v>0</v>
      </c>
      <c r="P16" s="5">
        <f>Bagerhat!P190</f>
        <v>0</v>
      </c>
      <c r="Q16" s="80" t="e">
        <f>Bagerhat!Q190</f>
        <v>#DIV/0!</v>
      </c>
      <c r="R16" s="2">
        <f>Bagerhat!R190</f>
        <v>0</v>
      </c>
    </row>
    <row r="17" spans="1:18" s="3" customFormat="1" ht="14.25" x14ac:dyDescent="0.25">
      <c r="A17" s="2">
        <v>9</v>
      </c>
      <c r="B17" s="4" t="str">
        <f>Bagerhat!B191</f>
        <v>201584021-Bashtala bazar-Digraj bazar Rd.</v>
      </c>
      <c r="C17" s="2">
        <f>Bagerhat!C191</f>
        <v>0</v>
      </c>
      <c r="D17" s="5">
        <f>Bagerhat!D191</f>
        <v>0</v>
      </c>
      <c r="E17" s="5">
        <f>Bagerhat!E191</f>
        <v>0</v>
      </c>
      <c r="F17" s="22">
        <f>Bagerhat!F191</f>
        <v>0</v>
      </c>
      <c r="G17" s="5">
        <f>Bagerhat!G191</f>
        <v>0</v>
      </c>
      <c r="H17" s="77">
        <f>Bagerhat!H191</f>
        <v>0</v>
      </c>
      <c r="I17" s="83">
        <f>Bagerhat!I191</f>
        <v>0</v>
      </c>
      <c r="J17" s="77">
        <f>Bagerhat!J191</f>
        <v>0</v>
      </c>
      <c r="K17" s="5">
        <f>Bagerhat!K191</f>
        <v>0</v>
      </c>
      <c r="L17" s="80">
        <f>Bagerhat!L191</f>
        <v>0</v>
      </c>
      <c r="M17" s="77">
        <f>Bagerhat!M191</f>
        <v>0</v>
      </c>
      <c r="N17" s="5">
        <f>Bagerhat!N191</f>
        <v>0</v>
      </c>
      <c r="O17" s="5">
        <f>Bagerhat!O191</f>
        <v>0</v>
      </c>
      <c r="P17" s="5">
        <f>Bagerhat!P191</f>
        <v>0</v>
      </c>
      <c r="Q17" s="80" t="e">
        <f>Bagerhat!Q191</f>
        <v>#DIV/0!</v>
      </c>
      <c r="R17" s="2">
        <f>Bagerhat!R191</f>
        <v>0</v>
      </c>
    </row>
    <row r="18" spans="1:18" s="3" customFormat="1" ht="28.5" x14ac:dyDescent="0.25">
      <c r="A18" s="2">
        <v>10</v>
      </c>
      <c r="B18" s="4" t="str">
        <f>Bagerhat!B192</f>
        <v>201584030 - Chila hat-Monumia High School-Katakhali-Joymoni Battola</v>
      </c>
      <c r="C18" s="2">
        <f>Bagerhat!C192</f>
        <v>0</v>
      </c>
      <c r="D18" s="5">
        <f>Bagerhat!D192</f>
        <v>0</v>
      </c>
      <c r="E18" s="5">
        <f>Bagerhat!E192</f>
        <v>0</v>
      </c>
      <c r="F18" s="22">
        <f>Bagerhat!F192</f>
        <v>0</v>
      </c>
      <c r="G18" s="5">
        <f>Bagerhat!G192</f>
        <v>0</v>
      </c>
      <c r="H18" s="77">
        <f>Bagerhat!H192</f>
        <v>0</v>
      </c>
      <c r="I18" s="83">
        <f>Bagerhat!I192</f>
        <v>0</v>
      </c>
      <c r="J18" s="77">
        <f>Bagerhat!J192</f>
        <v>0</v>
      </c>
      <c r="K18" s="5">
        <f>Bagerhat!K192</f>
        <v>0</v>
      </c>
      <c r="L18" s="80">
        <f>Bagerhat!L192</f>
        <v>0</v>
      </c>
      <c r="M18" s="77">
        <f>Bagerhat!M192</f>
        <v>0</v>
      </c>
      <c r="N18" s="5">
        <f>Bagerhat!N192</f>
        <v>0</v>
      </c>
      <c r="O18" s="5">
        <f>Bagerhat!O192</f>
        <v>0</v>
      </c>
      <c r="P18" s="5">
        <f>Bagerhat!P192</f>
        <v>0</v>
      </c>
      <c r="Q18" s="80" t="e">
        <f>Bagerhat!Q192</f>
        <v>#DIV/0!</v>
      </c>
      <c r="R18" s="2">
        <f>Bagerhat!R192</f>
        <v>0</v>
      </c>
    </row>
    <row r="19" spans="1:18" s="3" customFormat="1" ht="57" x14ac:dyDescent="0.25">
      <c r="A19" s="188">
        <v>11</v>
      </c>
      <c r="B19" s="4" t="str">
        <f>Bagerhat!B193</f>
        <v>201584040 - Improvement of Mongla ( Fire brigate)- Malgazi C.S- Moukhali (GCCR).. (Ch:3100.00-4250m). Salvage Cost Tk. 153808.00</v>
      </c>
      <c r="C19" s="185" t="str">
        <f>Bagerhat!C193</f>
        <v>KDRIDP/Bager/W-92/2017-18</v>
      </c>
      <c r="D19" s="5">
        <f>Bagerhat!D193</f>
        <v>1.1499999999999999</v>
      </c>
      <c r="E19" s="5">
        <f>Bagerhat!E193</f>
        <v>0</v>
      </c>
      <c r="F19" s="22">
        <f>Bagerhat!F193</f>
        <v>0</v>
      </c>
      <c r="G19" s="5">
        <f>Bagerhat!G193</f>
        <v>85.497</v>
      </c>
      <c r="H19" s="193">
        <f>Bagerhat!H193</f>
        <v>0</v>
      </c>
      <c r="I19" s="191">
        <f>Bagerhat!I193</f>
        <v>0</v>
      </c>
      <c r="J19" s="193">
        <f>Bagerhat!J193</f>
        <v>0</v>
      </c>
      <c r="K19" s="5">
        <f>Bagerhat!K193</f>
        <v>0</v>
      </c>
      <c r="L19" s="195">
        <f>Bagerhat!L193</f>
        <v>0</v>
      </c>
      <c r="M19" s="193">
        <f>Bagerhat!M193</f>
        <v>0</v>
      </c>
      <c r="N19" s="5">
        <f>Bagerhat!N193</f>
        <v>0</v>
      </c>
      <c r="O19" s="5">
        <f>Bagerhat!O193</f>
        <v>0</v>
      </c>
      <c r="P19" s="5">
        <f>Bagerhat!P193</f>
        <v>0</v>
      </c>
      <c r="Q19" s="80" t="e">
        <f>Bagerhat!Q193</f>
        <v>#DIV/0!</v>
      </c>
      <c r="R19" s="2">
        <f>Bagerhat!R193</f>
        <v>0</v>
      </c>
    </row>
    <row r="20" spans="1:18" s="3" customFormat="1" ht="57" x14ac:dyDescent="0.25">
      <c r="A20" s="190"/>
      <c r="B20" s="4" t="str">
        <f>Bagerhat!B194</f>
        <v>201584044 - Improvement of Holdibunia Baliar more-Burburia via malgazi-hid office Road. Ch3300m-4500m. Salvage Cost Tk.2220602.00</v>
      </c>
      <c r="C20" s="187"/>
      <c r="D20" s="5">
        <f>Bagerhat!D194</f>
        <v>1.2</v>
      </c>
      <c r="E20" s="5">
        <f>Bagerhat!E194</f>
        <v>0</v>
      </c>
      <c r="F20" s="22">
        <f>Bagerhat!F194</f>
        <v>0</v>
      </c>
      <c r="G20" s="5">
        <f>Bagerhat!G194</f>
        <v>88.177999999999997</v>
      </c>
      <c r="H20" s="194"/>
      <c r="I20" s="192"/>
      <c r="J20" s="194"/>
      <c r="K20" s="5">
        <f>Bagerhat!K194</f>
        <v>0</v>
      </c>
      <c r="L20" s="196"/>
      <c r="M20" s="194"/>
      <c r="N20" s="5">
        <f>Bagerhat!N194</f>
        <v>0</v>
      </c>
      <c r="O20" s="5">
        <f>Bagerhat!O194</f>
        <v>0</v>
      </c>
      <c r="P20" s="5">
        <f>Bagerhat!P194</f>
        <v>0</v>
      </c>
      <c r="Q20" s="80" t="e">
        <f>Bagerhat!Q194</f>
        <v>#DIV/0!</v>
      </c>
      <c r="R20" s="2">
        <f>Bagerhat!R194</f>
        <v>0</v>
      </c>
    </row>
    <row r="21" spans="1:18" s="3" customFormat="1" ht="57" x14ac:dyDescent="0.25">
      <c r="A21" s="2">
        <v>12</v>
      </c>
      <c r="B21" s="4" t="str">
        <f>Bagerhat!B195</f>
        <v>201584045 - Development of Digraj College - Burirdanga FWC Ch. 650-2380 m. Salvage Cost. Tk. 2023367.00</v>
      </c>
      <c r="C21" s="2" t="str">
        <f>Bagerhat!C195</f>
        <v>KDRIDP/Bager/W-11/2016-17</v>
      </c>
      <c r="D21" s="5">
        <f>Bagerhat!D195</f>
        <v>1.73</v>
      </c>
      <c r="E21" s="5">
        <f>Bagerhat!E195</f>
        <v>0</v>
      </c>
      <c r="F21" s="22">
        <f>Bagerhat!F195</f>
        <v>0</v>
      </c>
      <c r="G21" s="5">
        <f>Bagerhat!G195</f>
        <v>112.53</v>
      </c>
      <c r="H21" s="77">
        <f>Bagerhat!H195</f>
        <v>42899</v>
      </c>
      <c r="I21" s="83" t="str">
        <f>Bagerhat!I195</f>
        <v>Sardar Jashim, Kharder, Bagerhat</v>
      </c>
      <c r="J21" s="77">
        <f>Bagerhat!J195</f>
        <v>42949</v>
      </c>
      <c r="K21" s="5">
        <f>Bagerhat!K195</f>
        <v>118.01</v>
      </c>
      <c r="L21" s="80">
        <f>Bagerhat!L195</f>
        <v>0.3</v>
      </c>
      <c r="M21" s="77">
        <f>Bagerhat!M195</f>
        <v>43341</v>
      </c>
      <c r="N21" s="5">
        <f>Bagerhat!N195</f>
        <v>0</v>
      </c>
      <c r="O21" s="5">
        <f>Bagerhat!O195</f>
        <v>20.45</v>
      </c>
      <c r="P21" s="5">
        <f>Bagerhat!P195</f>
        <v>-20.45</v>
      </c>
      <c r="Q21" s="80">
        <f>Bagerhat!Q195</f>
        <v>0.17329039911871874</v>
      </c>
      <c r="R21" s="2" t="str">
        <f>Bagerhat!R195</f>
        <v>1st R/A</v>
      </c>
    </row>
    <row r="22" spans="1:18" s="3" customFormat="1" ht="14.25" x14ac:dyDescent="0.25">
      <c r="A22" s="2">
        <v>13</v>
      </c>
      <c r="B22" s="4" t="str">
        <f>Bagerhat!B196</f>
        <v>201584071 - Sonailtola UP Office - Bokultola</v>
      </c>
      <c r="C22" s="2">
        <f>Bagerhat!C196</f>
        <v>0</v>
      </c>
      <c r="D22" s="5">
        <f>Bagerhat!D196</f>
        <v>0</v>
      </c>
      <c r="E22" s="5">
        <f>Bagerhat!E196</f>
        <v>0</v>
      </c>
      <c r="F22" s="22">
        <f>Bagerhat!F196</f>
        <v>0</v>
      </c>
      <c r="G22" s="5">
        <f>Bagerhat!G196</f>
        <v>0</v>
      </c>
      <c r="H22" s="77">
        <f>Bagerhat!H196</f>
        <v>0</v>
      </c>
      <c r="I22" s="83">
        <f>Bagerhat!I196</f>
        <v>0</v>
      </c>
      <c r="J22" s="77">
        <f>Bagerhat!J196</f>
        <v>0</v>
      </c>
      <c r="K22" s="5">
        <f>Bagerhat!K196</f>
        <v>0</v>
      </c>
      <c r="L22" s="80">
        <f>Bagerhat!L196</f>
        <v>0</v>
      </c>
      <c r="M22" s="77">
        <f>Bagerhat!M196</f>
        <v>0</v>
      </c>
      <c r="N22" s="5">
        <f>Bagerhat!N196</f>
        <v>0</v>
      </c>
      <c r="O22" s="5">
        <f>Bagerhat!O196</f>
        <v>0</v>
      </c>
      <c r="P22" s="5">
        <f>Bagerhat!P196</f>
        <v>0</v>
      </c>
      <c r="Q22" s="80" t="e">
        <f>Bagerhat!Q196</f>
        <v>#DIV/0!</v>
      </c>
      <c r="R22" s="2">
        <f>Bagerhat!R196</f>
        <v>0</v>
      </c>
    </row>
    <row r="23" spans="1:18" s="3" customFormat="1" ht="14.25" x14ac:dyDescent="0.25">
      <c r="A23" s="2">
        <v>14</v>
      </c>
      <c r="B23" s="4" t="str">
        <f>Bagerhat!B197</f>
        <v>201584094 - Madurpalta Govt. Pond Road</v>
      </c>
      <c r="C23" s="2">
        <f>Bagerhat!C197</f>
        <v>0</v>
      </c>
      <c r="D23" s="5">
        <f>Bagerhat!D197</f>
        <v>0</v>
      </c>
      <c r="E23" s="5">
        <f>Bagerhat!E197</f>
        <v>0</v>
      </c>
      <c r="F23" s="22">
        <f>Bagerhat!F197</f>
        <v>0</v>
      </c>
      <c r="G23" s="5">
        <f>Bagerhat!G197</f>
        <v>0</v>
      </c>
      <c r="H23" s="77">
        <f>Bagerhat!H197</f>
        <v>0</v>
      </c>
      <c r="I23" s="83">
        <f>Bagerhat!I197</f>
        <v>0</v>
      </c>
      <c r="J23" s="77">
        <f>Bagerhat!J197</f>
        <v>0</v>
      </c>
      <c r="K23" s="5">
        <f>Bagerhat!K197</f>
        <v>0</v>
      </c>
      <c r="L23" s="80">
        <f>Bagerhat!L197</f>
        <v>0</v>
      </c>
      <c r="M23" s="77">
        <f>Bagerhat!M197</f>
        <v>0</v>
      </c>
      <c r="N23" s="5">
        <f>Bagerhat!N197</f>
        <v>0</v>
      </c>
      <c r="O23" s="5">
        <f>Bagerhat!O197</f>
        <v>0</v>
      </c>
      <c r="P23" s="5">
        <f>Bagerhat!P197</f>
        <v>0</v>
      </c>
      <c r="Q23" s="80" t="e">
        <f>Bagerhat!Q197</f>
        <v>#DIV/0!</v>
      </c>
      <c r="R23" s="2">
        <f>Bagerhat!R197</f>
        <v>0</v>
      </c>
    </row>
    <row r="24" spans="1:18" s="3" customFormat="1" ht="14.25" x14ac:dyDescent="0.25">
      <c r="A24" s="2">
        <v>15</v>
      </c>
      <c r="B24" s="4" t="str">
        <f>Bagerhat!B198</f>
        <v>201584103 - Digraj bazar - Kitunia Bazar Road</v>
      </c>
      <c r="C24" s="2">
        <f>Bagerhat!C198</f>
        <v>0</v>
      </c>
      <c r="D24" s="5">
        <f>Bagerhat!D198</f>
        <v>0</v>
      </c>
      <c r="E24" s="5">
        <f>Bagerhat!E198</f>
        <v>0</v>
      </c>
      <c r="F24" s="22">
        <f>Bagerhat!F198</f>
        <v>0</v>
      </c>
      <c r="G24" s="5">
        <f>Bagerhat!G198</f>
        <v>0</v>
      </c>
      <c r="H24" s="77">
        <f>Bagerhat!H198</f>
        <v>0</v>
      </c>
      <c r="I24" s="83">
        <f>Bagerhat!I198</f>
        <v>0</v>
      </c>
      <c r="J24" s="77">
        <f>Bagerhat!J198</f>
        <v>0</v>
      </c>
      <c r="K24" s="5">
        <f>Bagerhat!K198</f>
        <v>0</v>
      </c>
      <c r="L24" s="80">
        <f>Bagerhat!L198</f>
        <v>0</v>
      </c>
      <c r="M24" s="77">
        <f>Bagerhat!M198</f>
        <v>0</v>
      </c>
      <c r="N24" s="5">
        <f>Bagerhat!N198</f>
        <v>0</v>
      </c>
      <c r="O24" s="5">
        <f>Bagerhat!O198</f>
        <v>0</v>
      </c>
      <c r="P24" s="5">
        <f>Bagerhat!P198</f>
        <v>0</v>
      </c>
      <c r="Q24" s="80" t="e">
        <f>Bagerhat!Q198</f>
        <v>#DIV/0!</v>
      </c>
      <c r="R24" s="2">
        <f>Bagerhat!R198</f>
        <v>0</v>
      </c>
    </row>
    <row r="25" spans="1:18" s="3" customFormat="1" ht="57" x14ac:dyDescent="0.25">
      <c r="A25" s="2">
        <v>16</v>
      </c>
      <c r="B25" s="4" t="str">
        <f>Bagerhat!B199</f>
        <v>201584068-Improvement of Kumerkhali Bridge to Narkeltola Bridge to Masmara Village Road. Ch 0.00 -1895 m. Salvage Cost Tk. 4079725.00</v>
      </c>
      <c r="C25" s="2" t="str">
        <f>Bagerhat!C199</f>
        <v>KDRIDP/Bager/W-66/2017-18</v>
      </c>
      <c r="D25" s="5">
        <f>Bagerhat!D199</f>
        <v>1.895</v>
      </c>
      <c r="E25" s="5">
        <f>Bagerhat!E199</f>
        <v>0</v>
      </c>
      <c r="F25" s="22">
        <f>Bagerhat!F199</f>
        <v>0</v>
      </c>
      <c r="G25" s="5">
        <f>Bagerhat!G199</f>
        <v>135.11000000000001</v>
      </c>
      <c r="H25" s="77">
        <f>Bagerhat!H199</f>
        <v>43124</v>
      </c>
      <c r="I25" s="83" t="str">
        <f>Bagerhat!I199</f>
        <v>M/S Iqbal Enterprise, Mongla, Bagerhat</v>
      </c>
      <c r="J25" s="77">
        <f>Bagerhat!J199</f>
        <v>43166</v>
      </c>
      <c r="K25" s="5">
        <f>Bagerhat!K199</f>
        <v>141.5</v>
      </c>
      <c r="L25" s="80">
        <f>Bagerhat!L199</f>
        <v>0.6</v>
      </c>
      <c r="M25" s="77">
        <f>Bagerhat!M199</f>
        <v>43537</v>
      </c>
      <c r="N25" s="5">
        <f>Bagerhat!N199</f>
        <v>0</v>
      </c>
      <c r="O25" s="5">
        <f>Bagerhat!O199</f>
        <v>77.44</v>
      </c>
      <c r="P25" s="5">
        <f>Bagerhat!P199</f>
        <v>-77.44</v>
      </c>
      <c r="Q25" s="80">
        <f>Bagerhat!Q199</f>
        <v>0.54727915194346288</v>
      </c>
      <c r="R25" s="2" t="str">
        <f>Bagerhat!R199</f>
        <v>1st R/A</v>
      </c>
    </row>
    <row r="26" spans="1:18" s="3" customFormat="1" ht="25.5" customHeight="1" x14ac:dyDescent="0.25">
      <c r="A26" s="159" t="s">
        <v>12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</row>
    <row r="27" spans="1:18" s="21" customFormat="1" ht="28.5" x14ac:dyDescent="0.25">
      <c r="A27" s="11">
        <v>17</v>
      </c>
      <c r="B27" s="19" t="str">
        <f>Bagerhat!B241</f>
        <v>201584030-Chila hat-Monumia High School-Katakhali-Joymoni Battola Rd.</v>
      </c>
      <c r="C27" s="11">
        <f>Bagerhat!C241</f>
        <v>0</v>
      </c>
      <c r="D27" s="20">
        <f>Bagerhat!D241</f>
        <v>0</v>
      </c>
      <c r="E27" s="20">
        <f>Bagerhat!E241</f>
        <v>0</v>
      </c>
      <c r="F27" s="23">
        <f>Bagerhat!F241</f>
        <v>0</v>
      </c>
      <c r="G27" s="20">
        <f>Bagerhat!G241</f>
        <v>0</v>
      </c>
      <c r="H27" s="60">
        <f>Bagerhat!H241</f>
        <v>0</v>
      </c>
      <c r="I27" s="71">
        <f>Bagerhat!I241</f>
        <v>0</v>
      </c>
      <c r="J27" s="60">
        <f>Bagerhat!J241</f>
        <v>0</v>
      </c>
      <c r="K27" s="20">
        <f>Bagerhat!K241</f>
        <v>0</v>
      </c>
      <c r="L27" s="66">
        <f>Bagerhat!L241</f>
        <v>0</v>
      </c>
      <c r="M27" s="60">
        <f>Bagerhat!M241</f>
        <v>0</v>
      </c>
      <c r="N27" s="20">
        <f>Bagerhat!N241</f>
        <v>0</v>
      </c>
      <c r="O27" s="20">
        <f>Bagerhat!O241</f>
        <v>0</v>
      </c>
      <c r="P27" s="20">
        <f>Bagerhat!P241</f>
        <v>0</v>
      </c>
      <c r="Q27" s="66" t="e">
        <f>Bagerhat!Q241</f>
        <v>#DIV/0!</v>
      </c>
      <c r="R27" s="11">
        <f>Bagerhat!R241</f>
        <v>0</v>
      </c>
    </row>
    <row r="28" spans="1:18" s="21" customFormat="1" ht="28.5" x14ac:dyDescent="0.25">
      <c r="A28" s="11">
        <v>18</v>
      </c>
      <c r="B28" s="19" t="str">
        <f>Bagerhat!B242</f>
        <v>201584075- Khulna Mongla RHD Gania Bridge to Burirdanga Up Office via Kapalirmat Road.</v>
      </c>
      <c r="C28" s="11">
        <f>Bagerhat!C242</f>
        <v>0</v>
      </c>
      <c r="D28" s="20">
        <f>Bagerhat!D242</f>
        <v>0</v>
      </c>
      <c r="E28" s="20">
        <f>Bagerhat!E242</f>
        <v>0</v>
      </c>
      <c r="F28" s="23">
        <f>Bagerhat!F242</f>
        <v>0</v>
      </c>
      <c r="G28" s="20">
        <f>Bagerhat!G242</f>
        <v>0</v>
      </c>
      <c r="H28" s="60">
        <f>Bagerhat!H242</f>
        <v>0</v>
      </c>
      <c r="I28" s="71">
        <f>Bagerhat!I242</f>
        <v>0</v>
      </c>
      <c r="J28" s="60">
        <f>Bagerhat!J242</f>
        <v>0</v>
      </c>
      <c r="K28" s="20">
        <f>Bagerhat!K242</f>
        <v>0</v>
      </c>
      <c r="L28" s="66">
        <f>Bagerhat!L242</f>
        <v>0</v>
      </c>
      <c r="M28" s="60">
        <f>Bagerhat!M242</f>
        <v>0</v>
      </c>
      <c r="N28" s="20">
        <f>Bagerhat!N242</f>
        <v>0</v>
      </c>
      <c r="O28" s="20">
        <f>Bagerhat!O242</f>
        <v>0</v>
      </c>
      <c r="P28" s="20">
        <f>Bagerhat!P242</f>
        <v>0</v>
      </c>
      <c r="Q28" s="66" t="e">
        <f>Bagerhat!Q242</f>
        <v>#DIV/0!</v>
      </c>
      <c r="R28" s="11">
        <f>Bagerhat!R242</f>
        <v>0</v>
      </c>
    </row>
    <row r="29" spans="1:18" s="21" customFormat="1" ht="25.5" customHeight="1" x14ac:dyDescent="0.25">
      <c r="A29" s="139" t="s">
        <v>13</v>
      </c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</row>
    <row r="30" spans="1:18" s="21" customFormat="1" ht="42.75" x14ac:dyDescent="0.25">
      <c r="A30" s="11">
        <v>19</v>
      </c>
      <c r="B30" s="19" t="str">
        <f>Bagerhat!B274</f>
        <v>201582007-Construction of 28.00m Long PSC Girder Bridge on Digiraj-Jhalmalia Dhigi Road at Ch 3980m</v>
      </c>
      <c r="C30" s="11" t="str">
        <f>Bagerhat!C274</f>
        <v>KDRIDP/Bager/B-03/2017-18</v>
      </c>
      <c r="D30" s="20">
        <f>Bagerhat!D274</f>
        <v>0</v>
      </c>
      <c r="E30" s="20">
        <f>Bagerhat!E274</f>
        <v>28</v>
      </c>
      <c r="F30" s="23">
        <f>Bagerhat!F274</f>
        <v>0</v>
      </c>
      <c r="G30" s="20">
        <f>Bagerhat!G274</f>
        <v>176</v>
      </c>
      <c r="H30" s="60">
        <f>Bagerhat!H274</f>
        <v>43255</v>
      </c>
      <c r="I30" s="71" t="str">
        <f>Bagerhat!I274</f>
        <v>AKA &amp; IE (JV), Sk. Abdul Hai Sarak, Mongla, Bagerhat.</v>
      </c>
      <c r="J30" s="60">
        <f>Bagerhat!J274</f>
        <v>0</v>
      </c>
      <c r="K30" s="20">
        <f>Bagerhat!K274</f>
        <v>190.38</v>
      </c>
      <c r="L30" s="66">
        <f>Bagerhat!L274</f>
        <v>0</v>
      </c>
      <c r="M30" s="60">
        <f>Bagerhat!M274</f>
        <v>0</v>
      </c>
      <c r="N30" s="20">
        <f>Bagerhat!N274</f>
        <v>0</v>
      </c>
      <c r="O30" s="20">
        <f>Bagerhat!O274</f>
        <v>0</v>
      </c>
      <c r="P30" s="20">
        <f>Bagerhat!P274</f>
        <v>0</v>
      </c>
      <c r="Q30" s="66">
        <f>Bagerhat!Q274</f>
        <v>0</v>
      </c>
      <c r="R30" s="11" t="str">
        <f>Bagerhat!R274</f>
        <v>NOA issued on 01.07.18</v>
      </c>
    </row>
    <row r="31" spans="1:18" s="21" customFormat="1" ht="42.75" x14ac:dyDescent="0.25">
      <c r="A31" s="2">
        <v>20</v>
      </c>
      <c r="B31" s="19" t="str">
        <f>Bagerhat!B275</f>
        <v>201582006-Construction of 90.00m Long PSC Girder Bridge on Chaterhat GC-Banshtola GC-Joymonirghol Baddamary Road at Ch 6600m</v>
      </c>
      <c r="C31" s="11" t="str">
        <f>Bagerhat!C275</f>
        <v>KDRIDP/Bager/B-05/2017-18</v>
      </c>
      <c r="D31" s="20">
        <f>Bagerhat!D275</f>
        <v>0</v>
      </c>
      <c r="E31" s="20">
        <f>Bagerhat!E275</f>
        <v>90</v>
      </c>
      <c r="F31" s="23">
        <f>Bagerhat!F275</f>
        <v>0</v>
      </c>
      <c r="G31" s="20">
        <f>Bagerhat!G275</f>
        <v>569.596</v>
      </c>
      <c r="H31" s="60">
        <f>Bagerhat!H275</f>
        <v>43208</v>
      </c>
      <c r="I31" s="71" t="str">
        <f>Bagerhat!I275</f>
        <v>M/S Abul Kalam Azad, Patuakhali</v>
      </c>
      <c r="J31" s="60">
        <f>Bagerhat!J275</f>
        <v>0</v>
      </c>
      <c r="K31" s="20">
        <f>Bagerhat!K275</f>
        <v>624.50900000000001</v>
      </c>
      <c r="L31" s="66">
        <f>Bagerhat!L275</f>
        <v>0</v>
      </c>
      <c r="M31" s="60">
        <f>Bagerhat!M275</f>
        <v>0</v>
      </c>
      <c r="N31" s="20">
        <f>Bagerhat!N275</f>
        <v>0</v>
      </c>
      <c r="O31" s="20">
        <f>Bagerhat!O275</f>
        <v>0</v>
      </c>
      <c r="P31" s="20">
        <f>Bagerhat!P275</f>
        <v>0</v>
      </c>
      <c r="Q31" s="66">
        <f>Bagerhat!Q275</f>
        <v>0</v>
      </c>
      <c r="R31" s="11" t="str">
        <f>Bagerhat!R275</f>
        <v>NOA issued on 16.05.18</v>
      </c>
    </row>
    <row r="32" spans="1:18" s="3" customFormat="1" ht="25.5" customHeight="1" x14ac:dyDescent="0.25">
      <c r="A32" s="159" t="s">
        <v>14</v>
      </c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</row>
    <row r="33" spans="1:18" s="3" customFormat="1" ht="57" x14ac:dyDescent="0.25">
      <c r="A33" s="2">
        <v>21</v>
      </c>
      <c r="B33" s="4" t="str">
        <f>Bagerhat!B299</f>
        <v>201584044-Construction of 22.00m Long RCC Girder Bridge on Holdibunia (Baliar more)-Burburia via Malgazi-Hid office Road at Ch 2900m</v>
      </c>
      <c r="C33" s="2" t="str">
        <f>Bagerhat!C299</f>
        <v>KDRIDP/Bager/B-02/2017-18</v>
      </c>
      <c r="D33" s="20">
        <f>Bagerhat!D299</f>
        <v>0</v>
      </c>
      <c r="E33" s="20">
        <f>Bagerhat!E299</f>
        <v>22</v>
      </c>
      <c r="F33" s="23">
        <f>Bagerhat!F299</f>
        <v>0</v>
      </c>
      <c r="G33" s="20">
        <f>Bagerhat!G299</f>
        <v>177.85</v>
      </c>
      <c r="H33" s="60">
        <f>Bagerhat!H299</f>
        <v>43151</v>
      </c>
      <c r="I33" s="71" t="str">
        <f>Bagerhat!I299</f>
        <v>M/S Mizan Enterprise, Madaripur</v>
      </c>
      <c r="J33" s="60">
        <f>Bagerhat!J299</f>
        <v>43201</v>
      </c>
      <c r="K33" s="20">
        <f>Bagerhat!K299</f>
        <v>184.07</v>
      </c>
      <c r="L33" s="66">
        <f>Bagerhat!L299</f>
        <v>0.05</v>
      </c>
      <c r="M33" s="60">
        <f>Bagerhat!M299</f>
        <v>43572</v>
      </c>
      <c r="N33" s="20">
        <f>Bagerhat!N299</f>
        <v>0</v>
      </c>
      <c r="O33" s="20">
        <f>Bagerhat!O299</f>
        <v>0</v>
      </c>
      <c r="P33" s="20">
        <f>Bagerhat!P299</f>
        <v>0</v>
      </c>
      <c r="Q33" s="66">
        <f>Bagerhat!Q299</f>
        <v>0</v>
      </c>
      <c r="R33" s="2">
        <f>Bagerhat!R299</f>
        <v>0</v>
      </c>
    </row>
    <row r="34" spans="1:18" s="3" customFormat="1" ht="57" x14ac:dyDescent="0.25">
      <c r="A34" s="2">
        <v>22</v>
      </c>
      <c r="B34" s="4" t="str">
        <f>Bagerhat!B300</f>
        <v>201584035-Construction of 25.00m Long PSC Girder Bridge on Banshtala Bridge Pakhimara Khal-Shikari Houst at Burburia Road at Ch 1510m</v>
      </c>
      <c r="C34" s="2" t="str">
        <f>Bagerhat!C300</f>
        <v>KDRIDP/Bager/B-04/2017-18</v>
      </c>
      <c r="D34" s="20">
        <f>Bagerhat!D300</f>
        <v>0</v>
      </c>
      <c r="E34" s="20">
        <f>Bagerhat!E300</f>
        <v>25</v>
      </c>
      <c r="F34" s="23">
        <f>Bagerhat!F300</f>
        <v>0</v>
      </c>
      <c r="G34" s="20">
        <f>Bagerhat!G300</f>
        <v>196</v>
      </c>
      <c r="H34" s="60">
        <f>Bagerhat!H300</f>
        <v>43255</v>
      </c>
      <c r="I34" s="71" t="str">
        <f>Bagerhat!I300</f>
        <v>AKA &amp; IE (JV), Sk. Abdul Hai Sarak, Mongla, Bagerhat.</v>
      </c>
      <c r="J34" s="60">
        <f>Bagerhat!J300</f>
        <v>0</v>
      </c>
      <c r="K34" s="20">
        <f>Bagerhat!K300</f>
        <v>212.98</v>
      </c>
      <c r="L34" s="66">
        <f>Bagerhat!L300</f>
        <v>0</v>
      </c>
      <c r="M34" s="60">
        <f>Bagerhat!M300</f>
        <v>0</v>
      </c>
      <c r="N34" s="20">
        <f>Bagerhat!N300</f>
        <v>0</v>
      </c>
      <c r="O34" s="20">
        <f>Bagerhat!O300</f>
        <v>0</v>
      </c>
      <c r="P34" s="20">
        <f>Bagerhat!P300</f>
        <v>0</v>
      </c>
      <c r="Q34" s="66">
        <f>Bagerhat!Q300</f>
        <v>0</v>
      </c>
      <c r="R34" s="2" t="str">
        <f>Bagerhat!R300</f>
        <v>NOA issued on 01.07.18</v>
      </c>
    </row>
    <row r="35" spans="1:18" s="3" customFormat="1" ht="25.5" customHeight="1" x14ac:dyDescent="0.25">
      <c r="A35" s="159" t="s">
        <v>15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  <row r="36" spans="1:18" s="3" customFormat="1" ht="14.25" x14ac:dyDescent="0.25">
      <c r="A36" s="2">
        <v>23</v>
      </c>
      <c r="B36" s="4" t="str">
        <f>Bagerhat!B345</f>
        <v xml:space="preserve">201582007-Digraj-Jholmolia Dhige Rd </v>
      </c>
      <c r="C36" s="2">
        <f>Bagerhat!C345</f>
        <v>0</v>
      </c>
      <c r="D36" s="20">
        <f>Bagerhat!D345</f>
        <v>0</v>
      </c>
      <c r="E36" s="20">
        <f>Bagerhat!E345</f>
        <v>0</v>
      </c>
      <c r="F36" s="23">
        <f>Bagerhat!F345</f>
        <v>0</v>
      </c>
      <c r="G36" s="20">
        <f>Bagerhat!G345</f>
        <v>0</v>
      </c>
      <c r="H36" s="60">
        <f>Bagerhat!H345</f>
        <v>0</v>
      </c>
      <c r="I36" s="71">
        <f>Bagerhat!I345</f>
        <v>0</v>
      </c>
      <c r="J36" s="60">
        <f>Bagerhat!J345</f>
        <v>0</v>
      </c>
      <c r="K36" s="20">
        <f>Bagerhat!K345</f>
        <v>0</v>
      </c>
      <c r="L36" s="66">
        <f>Bagerhat!L345</f>
        <v>0</v>
      </c>
      <c r="M36" s="60">
        <f>Bagerhat!M345</f>
        <v>0</v>
      </c>
      <c r="N36" s="20">
        <f>Bagerhat!N345</f>
        <v>0</v>
      </c>
      <c r="O36" s="20">
        <f>Bagerhat!O345</f>
        <v>0</v>
      </c>
      <c r="P36" s="20">
        <f>Bagerhat!P345</f>
        <v>0</v>
      </c>
      <c r="Q36" s="66" t="e">
        <f>Bagerhat!Q345</f>
        <v>#DIV/0!</v>
      </c>
      <c r="R36" s="2">
        <f>Bagerhat!R345</f>
        <v>0</v>
      </c>
    </row>
    <row r="37" spans="1:18" s="3" customFormat="1" ht="28.5" x14ac:dyDescent="0.25">
      <c r="A37" s="2">
        <v>24</v>
      </c>
      <c r="B37" s="4" t="str">
        <f>Bagerhat!B346</f>
        <v>201583002-Burirdangahat Sonailtala up Office Rd.</v>
      </c>
      <c r="C37" s="2">
        <f>Bagerhat!C346</f>
        <v>0</v>
      </c>
      <c r="D37" s="20">
        <f>Bagerhat!D346</f>
        <v>0</v>
      </c>
      <c r="E37" s="20">
        <f>Bagerhat!E346</f>
        <v>0</v>
      </c>
      <c r="F37" s="23">
        <f>Bagerhat!F346</f>
        <v>0</v>
      </c>
      <c r="G37" s="20">
        <f>Bagerhat!G346</f>
        <v>0</v>
      </c>
      <c r="H37" s="60">
        <f>Bagerhat!H346</f>
        <v>0</v>
      </c>
      <c r="I37" s="71">
        <f>Bagerhat!I346</f>
        <v>0</v>
      </c>
      <c r="J37" s="60">
        <f>Bagerhat!J346</f>
        <v>0</v>
      </c>
      <c r="K37" s="20">
        <f>Bagerhat!K346</f>
        <v>0</v>
      </c>
      <c r="L37" s="66">
        <f>Bagerhat!L346</f>
        <v>0</v>
      </c>
      <c r="M37" s="60">
        <f>Bagerhat!M346</f>
        <v>0</v>
      </c>
      <c r="N37" s="20">
        <f>Bagerhat!N346</f>
        <v>0</v>
      </c>
      <c r="O37" s="20">
        <f>Bagerhat!O346</f>
        <v>0</v>
      </c>
      <c r="P37" s="20">
        <f>Bagerhat!P346</f>
        <v>0</v>
      </c>
      <c r="Q37" s="66" t="e">
        <f>Bagerhat!Q346</f>
        <v>#DIV/0!</v>
      </c>
      <c r="R37" s="2">
        <f>Bagerhat!R346</f>
        <v>0</v>
      </c>
    </row>
    <row r="38" spans="1:18" s="3" customFormat="1" ht="28.5" x14ac:dyDescent="0.25">
      <c r="A38" s="2">
        <v>25</v>
      </c>
      <c r="B38" s="4" t="str">
        <f>Bagerhat!B347</f>
        <v>201583007-Khanjahanalihat RHD Gazir Bridge Road.</v>
      </c>
      <c r="C38" s="2">
        <f>Bagerhat!C347</f>
        <v>0</v>
      </c>
      <c r="D38" s="20">
        <f>Bagerhat!D347</f>
        <v>0</v>
      </c>
      <c r="E38" s="20">
        <f>Bagerhat!E347</f>
        <v>0</v>
      </c>
      <c r="F38" s="23">
        <f>Bagerhat!F347</f>
        <v>0</v>
      </c>
      <c r="G38" s="20">
        <f>Bagerhat!G347</f>
        <v>0</v>
      </c>
      <c r="H38" s="60">
        <f>Bagerhat!H347</f>
        <v>0</v>
      </c>
      <c r="I38" s="71">
        <f>Bagerhat!I347</f>
        <v>0</v>
      </c>
      <c r="J38" s="60">
        <f>Bagerhat!J347</f>
        <v>0</v>
      </c>
      <c r="K38" s="20">
        <f>Bagerhat!K347</f>
        <v>0</v>
      </c>
      <c r="L38" s="66">
        <f>Bagerhat!L347</f>
        <v>0</v>
      </c>
      <c r="M38" s="60">
        <f>Bagerhat!M347</f>
        <v>0</v>
      </c>
      <c r="N38" s="20">
        <f>Bagerhat!N347</f>
        <v>0</v>
      </c>
      <c r="O38" s="20">
        <f>Bagerhat!O347</f>
        <v>0</v>
      </c>
      <c r="P38" s="20">
        <f>Bagerhat!P347</f>
        <v>0</v>
      </c>
      <c r="Q38" s="66" t="e">
        <f>Bagerhat!Q347</f>
        <v>#DIV/0!</v>
      </c>
      <c r="R38" s="2">
        <f>Bagerhat!R347</f>
        <v>0</v>
      </c>
    </row>
    <row r="39" spans="1:18" s="3" customFormat="1" ht="25.5" customHeight="1" x14ac:dyDescent="0.25">
      <c r="A39" s="197" t="s">
        <v>16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9"/>
    </row>
    <row r="40" spans="1:18" s="3" customFormat="1" ht="42.75" x14ac:dyDescent="0.25">
      <c r="A40" s="2">
        <v>26</v>
      </c>
      <c r="B40" s="4" t="str">
        <f>Bagerhat!B365</f>
        <v>Construction of Mithakhali Growth Center</v>
      </c>
      <c r="C40" s="2" t="str">
        <f>Bagerhat!C365</f>
        <v>KDRIDP/Bager/GC-07/2017-18</v>
      </c>
      <c r="D40" s="20">
        <f>Bagerhat!D365</f>
        <v>0</v>
      </c>
      <c r="E40" s="20">
        <f>Bagerhat!E365</f>
        <v>0</v>
      </c>
      <c r="F40" s="23">
        <f>Bagerhat!F365</f>
        <v>1</v>
      </c>
      <c r="G40" s="20">
        <f>Bagerhat!G365</f>
        <v>19.38</v>
      </c>
      <c r="H40" s="60">
        <f>Bagerhat!H365</f>
        <v>43139</v>
      </c>
      <c r="I40" s="71" t="str">
        <f>Bagerhat!I365</f>
        <v>M/S Sk. Nurul Amin, Mongla, Bagerhat</v>
      </c>
      <c r="J40" s="60">
        <f>Bagerhat!J365</f>
        <v>43187</v>
      </c>
      <c r="K40" s="20">
        <f>Bagerhat!K365</f>
        <v>20.29</v>
      </c>
      <c r="L40" s="66">
        <f>Bagerhat!L365</f>
        <v>0</v>
      </c>
      <c r="M40" s="60">
        <f>Bagerhat!M365</f>
        <v>43496</v>
      </c>
      <c r="N40" s="20">
        <f>Bagerhat!N365</f>
        <v>0</v>
      </c>
      <c r="O40" s="20">
        <f>Bagerhat!O365</f>
        <v>0</v>
      </c>
      <c r="P40" s="20">
        <f>Bagerhat!P365</f>
        <v>0</v>
      </c>
      <c r="Q40" s="66">
        <f>Bagerhat!Q365</f>
        <v>0</v>
      </c>
      <c r="R40" s="2">
        <f>Bagerhat!R365</f>
        <v>0</v>
      </c>
    </row>
    <row r="41" spans="1:18" s="3" customFormat="1" ht="25.5" customHeight="1" x14ac:dyDescent="0.25">
      <c r="A41" s="159" t="s">
        <v>17</v>
      </c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</row>
    <row r="42" spans="1:18" s="3" customFormat="1" ht="57" x14ac:dyDescent="0.25">
      <c r="A42" s="2">
        <v>27</v>
      </c>
      <c r="B42" s="4" t="str">
        <f>Bagerhat!B384</f>
        <v xml:space="preserve">Digraj Kheyaghat </v>
      </c>
      <c r="C42" s="2" t="str">
        <f>Bagerhat!C384</f>
        <v>KDRIDP/Bager/G-05/20 17-18</v>
      </c>
      <c r="D42" s="20">
        <f>Bagerhat!D384</f>
        <v>0</v>
      </c>
      <c r="E42" s="20">
        <f>Bagerhat!E384</f>
        <v>0</v>
      </c>
      <c r="F42" s="23">
        <f>Bagerhat!F384</f>
        <v>1</v>
      </c>
      <c r="G42" s="20">
        <f>Bagerhat!G384</f>
        <v>17.77</v>
      </c>
      <c r="H42" s="60">
        <f>Bagerhat!H384</f>
        <v>43068</v>
      </c>
      <c r="I42" s="71" t="str">
        <f>Bagerhat!I384</f>
        <v>M/S Shovo Enterprise, Nagerbazar, Bagerhat.</v>
      </c>
      <c r="J42" s="60">
        <f>Bagerhat!J384</f>
        <v>43132</v>
      </c>
      <c r="K42" s="20">
        <f>Bagerhat!K384</f>
        <v>17.53</v>
      </c>
      <c r="L42" s="66">
        <f>Bagerhat!L384</f>
        <v>0</v>
      </c>
      <c r="M42" s="60">
        <f>Bagerhat!M384</f>
        <v>43410</v>
      </c>
      <c r="N42" s="20">
        <f>Bagerhat!N384</f>
        <v>0</v>
      </c>
      <c r="O42" s="20">
        <f>Bagerhat!O384</f>
        <v>0</v>
      </c>
      <c r="P42" s="20">
        <f>Bagerhat!P384</f>
        <v>0</v>
      </c>
      <c r="Q42" s="66">
        <f>Bagerhat!Q384</f>
        <v>0</v>
      </c>
      <c r="R42" s="2">
        <f>Bagerhat!R384</f>
        <v>0</v>
      </c>
    </row>
    <row r="43" spans="1:18" s="3" customFormat="1" ht="57" x14ac:dyDescent="0.25">
      <c r="A43" s="2">
        <v>28</v>
      </c>
      <c r="B43" s="4" t="str">
        <f>Bagerhat!B385</f>
        <v>Chila Growth Center Ghat</v>
      </c>
      <c r="C43" s="2" t="str">
        <f>Bagerhat!C385</f>
        <v>KDRIDP/Bager/G-04/2017-18</v>
      </c>
      <c r="D43" s="20">
        <f>Bagerhat!D385</f>
        <v>0</v>
      </c>
      <c r="E43" s="20">
        <f>Bagerhat!E385</f>
        <v>0</v>
      </c>
      <c r="F43" s="23">
        <f>Bagerhat!F385</f>
        <v>1</v>
      </c>
      <c r="G43" s="20">
        <f>Bagerhat!G385</f>
        <v>20.41</v>
      </c>
      <c r="H43" s="60">
        <f>Bagerhat!H385</f>
        <v>43068</v>
      </c>
      <c r="I43" s="71" t="str">
        <f>Bagerhat!I385</f>
        <v>M/S Antar Enterprise, Mongla, Bagerhat.</v>
      </c>
      <c r="J43" s="60">
        <f>Bagerhat!J385</f>
        <v>43132</v>
      </c>
      <c r="K43" s="20">
        <f>Bagerhat!K385</f>
        <v>20.37</v>
      </c>
      <c r="L43" s="66">
        <f>Bagerhat!L385</f>
        <v>0.3</v>
      </c>
      <c r="M43" s="60">
        <f>Bagerhat!M385</f>
        <v>43410</v>
      </c>
      <c r="N43" s="20">
        <f>Bagerhat!N385</f>
        <v>0</v>
      </c>
      <c r="O43" s="20">
        <f>Bagerhat!O385</f>
        <v>8.36</v>
      </c>
      <c r="P43" s="20">
        <f>Bagerhat!P385</f>
        <v>-8.36</v>
      </c>
      <c r="Q43" s="66">
        <f>Bagerhat!Q385</f>
        <v>0.41040746195385364</v>
      </c>
      <c r="R43" s="2">
        <f>Bagerhat!R385</f>
        <v>0</v>
      </c>
    </row>
    <row r="44" spans="1:18" s="3" customFormat="1" ht="25.5" customHeight="1" x14ac:dyDescent="0.25">
      <c r="A44" s="159" t="s">
        <v>18</v>
      </c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</row>
    <row r="45" spans="1:18" s="3" customFormat="1" thickBot="1" x14ac:dyDescent="0.3">
      <c r="A45" s="2">
        <v>29</v>
      </c>
      <c r="B45" s="4" t="str">
        <f>Bagerhat!B407</f>
        <v>Tree Plantation</v>
      </c>
      <c r="C45" s="2">
        <f>Bagerhat!C407</f>
        <v>0</v>
      </c>
      <c r="D45" s="20">
        <f>Bagerhat!D407</f>
        <v>0</v>
      </c>
      <c r="E45" s="20">
        <f>Bagerhat!E407</f>
        <v>0</v>
      </c>
      <c r="F45" s="20">
        <f>Bagerhat!F407</f>
        <v>0</v>
      </c>
      <c r="G45" s="20">
        <f>Bagerhat!G407</f>
        <v>0</v>
      </c>
      <c r="H45" s="60">
        <f>Bagerhat!H407</f>
        <v>0</v>
      </c>
      <c r="I45" s="71">
        <f>Bagerhat!I407</f>
        <v>0</v>
      </c>
      <c r="J45" s="60">
        <f>Bagerhat!J407</f>
        <v>0</v>
      </c>
      <c r="K45" s="20">
        <f>Bagerhat!K407</f>
        <v>0</v>
      </c>
      <c r="L45" s="66">
        <f>Bagerhat!L407</f>
        <v>0</v>
      </c>
      <c r="M45" s="60">
        <f>Bagerhat!M407</f>
        <v>0</v>
      </c>
      <c r="N45" s="20">
        <f>Bagerhat!N407</f>
        <v>0</v>
      </c>
      <c r="O45" s="20">
        <f>Bagerhat!O407</f>
        <v>0</v>
      </c>
      <c r="P45" s="20">
        <f>Bagerhat!P407</f>
        <v>0</v>
      </c>
      <c r="Q45" s="66" t="e">
        <f>Bagerhat!Q407</f>
        <v>#DIV/0!</v>
      </c>
      <c r="R45" s="2">
        <f>Bagerhat!R407</f>
        <v>0</v>
      </c>
    </row>
    <row r="46" spans="1:18" s="38" customFormat="1" ht="15.75" thickBot="1" x14ac:dyDescent="0.3">
      <c r="A46" s="183" t="s">
        <v>10</v>
      </c>
      <c r="B46" s="184"/>
      <c r="C46" s="59"/>
      <c r="D46" s="35">
        <f>SUM(D7:D45)</f>
        <v>17.670000000000002</v>
      </c>
      <c r="E46" s="35">
        <f>SUM(E7:E45)</f>
        <v>165</v>
      </c>
      <c r="F46" s="36">
        <f>SUM(F7:F45)</f>
        <v>3</v>
      </c>
      <c r="G46" s="35">
        <f>SUM(G7:G45)</f>
        <v>2507.7409999999995</v>
      </c>
      <c r="H46" s="63"/>
      <c r="I46" s="74"/>
      <c r="J46" s="63"/>
      <c r="K46" s="35">
        <f>SUM(K7:K45)</f>
        <v>2191.1889999999999</v>
      </c>
      <c r="L46" s="69">
        <f>AVERAGE(L7:L45)</f>
        <v>6.5517241379310337E-2</v>
      </c>
      <c r="M46" s="63"/>
      <c r="N46" s="35">
        <f t="shared" ref="N46:P46" si="0">SUM(N7:N45)</f>
        <v>0</v>
      </c>
      <c r="O46" s="35">
        <f t="shared" si="0"/>
        <v>283.02999999999997</v>
      </c>
      <c r="P46" s="35">
        <f t="shared" si="0"/>
        <v>-283.02999999999997</v>
      </c>
      <c r="Q46" s="69">
        <f>O46/K46</f>
        <v>0.12916731509696333</v>
      </c>
      <c r="R46" s="37"/>
    </row>
  </sheetData>
  <mergeCells count="37">
    <mergeCell ref="A19:A20"/>
    <mergeCell ref="H19:H20"/>
    <mergeCell ref="I19:I20"/>
    <mergeCell ref="J19:J20"/>
    <mergeCell ref="L19:L20"/>
    <mergeCell ref="M19:M20"/>
    <mergeCell ref="A41:R41"/>
    <mergeCell ref="A44:R44"/>
    <mergeCell ref="A46:B46"/>
    <mergeCell ref="A35:R35"/>
    <mergeCell ref="I2:I4"/>
    <mergeCell ref="J2:J4"/>
    <mergeCell ref="K2:K4"/>
    <mergeCell ref="L2:L4"/>
    <mergeCell ref="A39:R39"/>
    <mergeCell ref="A32:R32"/>
    <mergeCell ref="A26:R26"/>
    <mergeCell ref="A29:R29"/>
    <mergeCell ref="A15:R15"/>
    <mergeCell ref="A11:R11"/>
    <mergeCell ref="A6:R6"/>
    <mergeCell ref="C19:C20"/>
    <mergeCell ref="A1:R1"/>
    <mergeCell ref="R2:R4"/>
    <mergeCell ref="D3:F3"/>
    <mergeCell ref="G3:G4"/>
    <mergeCell ref="A2:A4"/>
    <mergeCell ref="B2:B4"/>
    <mergeCell ref="D2:G2"/>
    <mergeCell ref="P3:P4"/>
    <mergeCell ref="C2:C4"/>
    <mergeCell ref="H2:H4"/>
    <mergeCell ref="M2:M4"/>
    <mergeCell ref="N2:P2"/>
    <mergeCell ref="Q2:Q4"/>
    <mergeCell ref="N3:N4"/>
    <mergeCell ref="O3:O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opLeftCell="D1" zoomScaleNormal="100" zoomScaleSheetLayoutView="100" workbookViewId="0">
      <pane ySplit="5" topLeftCell="A6" activePane="bottomLeft" state="frozen"/>
      <selection pane="bottomLeft" activeCell="C12" sqref="C12"/>
    </sheetView>
  </sheetViews>
  <sheetFormatPr defaultRowHeight="15" x14ac:dyDescent="0.25"/>
  <cols>
    <col min="1" max="1" width="4.42578125" bestFit="1" customWidth="1"/>
    <col min="2" max="2" width="43" customWidth="1"/>
    <col min="3" max="3" width="16.5703125" customWidth="1"/>
    <col min="6" max="6" width="5.5703125" style="28" customWidth="1"/>
    <col min="8" max="8" width="12.5703125" style="78" customWidth="1"/>
    <col min="9" max="9" width="14.140625" style="84" customWidth="1"/>
    <col min="10" max="10" width="12.7109375" style="78" customWidth="1"/>
    <col min="11" max="11" width="12.85546875" customWidth="1"/>
    <col min="12" max="12" width="11.5703125" style="81" customWidth="1"/>
    <col min="13" max="13" width="16.42578125" style="78" customWidth="1"/>
    <col min="14" max="14" width="13.42578125" customWidth="1"/>
    <col min="15" max="15" width="13.85546875" customWidth="1"/>
    <col min="16" max="16" width="14" customWidth="1"/>
    <col min="17" max="17" width="11.42578125" style="81" customWidth="1"/>
    <col min="18" max="18" width="11.85546875" customWidth="1"/>
    <col min="19" max="16384" width="9.140625" style="17"/>
  </cols>
  <sheetData>
    <row r="1" spans="1:18" s="21" customFormat="1" ht="21" customHeight="1" thickBot="1" x14ac:dyDescent="0.3">
      <c r="A1" s="140" t="s">
        <v>27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18" s="3" customFormat="1" ht="38.25" customHeight="1" thickBot="1" x14ac:dyDescent="0.3">
      <c r="A2" s="153" t="s">
        <v>0</v>
      </c>
      <c r="B2" s="153" t="s">
        <v>1</v>
      </c>
      <c r="C2" s="163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</row>
    <row r="3" spans="1:18" s="3" customFormat="1" ht="15" customHeight="1" x14ac:dyDescent="0.25">
      <c r="A3" s="154"/>
      <c r="B3" s="154"/>
      <c r="C3" s="164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18" s="3" customFormat="1" ht="32.25" customHeight="1" thickBot="1" x14ac:dyDescent="0.3">
      <c r="A4" s="155"/>
      <c r="B4" s="155"/>
      <c r="C4" s="165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18" s="3" customFormat="1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18" s="3" customFormat="1" ht="25.5" customHeight="1" x14ac:dyDescent="0.25">
      <c r="A6" s="159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18" s="3" customFormat="1" ht="28.5" x14ac:dyDescent="0.25">
      <c r="A7" s="2">
        <v>1</v>
      </c>
      <c r="B7" s="4" t="str">
        <f>Bagerhat!B12</f>
        <v>201602002 - Chingrakhali GC-Daibajnahati GC</v>
      </c>
      <c r="C7" s="2">
        <f>Bagerhat!C12</f>
        <v>0</v>
      </c>
      <c r="D7" s="5">
        <f>Bagerhat!D12</f>
        <v>0</v>
      </c>
      <c r="E7" s="5">
        <f>Bagerhat!E12</f>
        <v>0</v>
      </c>
      <c r="F7" s="22">
        <f>Bagerhat!F12</f>
        <v>0</v>
      </c>
      <c r="G7" s="5">
        <f>Bagerhat!G12</f>
        <v>0</v>
      </c>
      <c r="H7" s="77">
        <f>Bagerhat!H12</f>
        <v>0</v>
      </c>
      <c r="I7" s="83">
        <f>Bagerhat!I12</f>
        <v>0</v>
      </c>
      <c r="J7" s="77">
        <f>Bagerhat!J12</f>
        <v>0</v>
      </c>
      <c r="K7" s="5">
        <f>Bagerhat!K12</f>
        <v>0</v>
      </c>
      <c r="L7" s="80">
        <f>Bagerhat!L12</f>
        <v>0</v>
      </c>
      <c r="M7" s="77">
        <f>Bagerhat!M12</f>
        <v>0</v>
      </c>
      <c r="N7" s="5">
        <f>Bagerhat!N12</f>
        <v>0</v>
      </c>
      <c r="O7" s="5">
        <f>Bagerhat!O12</f>
        <v>0</v>
      </c>
      <c r="P7" s="5">
        <f>Bagerhat!P12</f>
        <v>0</v>
      </c>
      <c r="Q7" s="80" t="e">
        <f>Bagerhat!Q12</f>
        <v>#DIV/0!</v>
      </c>
      <c r="R7" s="2">
        <f>Bagerhat!R12</f>
        <v>0</v>
      </c>
    </row>
    <row r="8" spans="1:18" s="3" customFormat="1" ht="28.5" x14ac:dyDescent="0.25">
      <c r="A8" s="2">
        <v>2</v>
      </c>
      <c r="B8" s="4" t="str">
        <f>Bagerhat!B13</f>
        <v>201602006 - Pollerhat GC-Chingrakhali UP-Zianagar RHD (Morel Part)</v>
      </c>
      <c r="C8" s="2">
        <f>Bagerhat!C13</f>
        <v>0</v>
      </c>
      <c r="D8" s="5">
        <f>Bagerhat!D13</f>
        <v>0</v>
      </c>
      <c r="E8" s="5">
        <f>Bagerhat!E13</f>
        <v>0</v>
      </c>
      <c r="F8" s="22">
        <f>Bagerhat!F13</f>
        <v>0</v>
      </c>
      <c r="G8" s="5">
        <f>Bagerhat!G13</f>
        <v>0</v>
      </c>
      <c r="H8" s="77">
        <f>Bagerhat!H13</f>
        <v>0</v>
      </c>
      <c r="I8" s="83">
        <f>Bagerhat!I13</f>
        <v>0</v>
      </c>
      <c r="J8" s="77">
        <f>Bagerhat!J13</f>
        <v>0</v>
      </c>
      <c r="K8" s="5">
        <f>Bagerhat!K13</f>
        <v>0</v>
      </c>
      <c r="L8" s="80">
        <f>Bagerhat!L13</f>
        <v>0</v>
      </c>
      <c r="M8" s="77">
        <f>Bagerhat!M13</f>
        <v>0</v>
      </c>
      <c r="N8" s="5">
        <f>Bagerhat!N13</f>
        <v>0</v>
      </c>
      <c r="O8" s="5">
        <f>Bagerhat!O13</f>
        <v>0</v>
      </c>
      <c r="P8" s="5">
        <f>Bagerhat!P13</f>
        <v>0</v>
      </c>
      <c r="Q8" s="80" t="e">
        <f>Bagerhat!Q13</f>
        <v>#DIV/0!</v>
      </c>
      <c r="R8" s="2">
        <f>Bagerhat!R13</f>
        <v>0</v>
      </c>
    </row>
    <row r="9" spans="1:18" s="3" customFormat="1" ht="28.5" x14ac:dyDescent="0.25">
      <c r="A9" s="2">
        <v>3</v>
      </c>
      <c r="B9" s="4" t="str">
        <f>Bagerhat!B14</f>
        <v xml:space="preserve">201602007-Dhansagar RHD-Baniakhali GC Rd </v>
      </c>
      <c r="C9" s="2">
        <f>Bagerhat!C14</f>
        <v>0</v>
      </c>
      <c r="D9" s="5">
        <f>Bagerhat!D14</f>
        <v>0</v>
      </c>
      <c r="E9" s="5">
        <f>Bagerhat!E14</f>
        <v>0</v>
      </c>
      <c r="F9" s="22">
        <f>Bagerhat!F14</f>
        <v>0</v>
      </c>
      <c r="G9" s="5">
        <f>Bagerhat!G14</f>
        <v>0</v>
      </c>
      <c r="H9" s="77">
        <f>Bagerhat!H14</f>
        <v>0</v>
      </c>
      <c r="I9" s="83">
        <f>Bagerhat!I14</f>
        <v>0</v>
      </c>
      <c r="J9" s="77">
        <f>Bagerhat!J14</f>
        <v>0</v>
      </c>
      <c r="K9" s="5">
        <f>Bagerhat!K14</f>
        <v>0</v>
      </c>
      <c r="L9" s="80">
        <f>Bagerhat!L14</f>
        <v>0</v>
      </c>
      <c r="M9" s="77">
        <f>Bagerhat!M14</f>
        <v>0</v>
      </c>
      <c r="N9" s="5">
        <f>Bagerhat!N14</f>
        <v>0</v>
      </c>
      <c r="O9" s="5">
        <f>Bagerhat!O14</f>
        <v>0</v>
      </c>
      <c r="P9" s="5">
        <f>Bagerhat!P14</f>
        <v>0</v>
      </c>
      <c r="Q9" s="80" t="e">
        <f>Bagerhat!Q14</f>
        <v>#DIV/0!</v>
      </c>
      <c r="R9" s="2">
        <f>Bagerhat!R14</f>
        <v>0</v>
      </c>
    </row>
    <row r="10" spans="1:18" s="3" customFormat="1" ht="42.75" x14ac:dyDescent="0.25">
      <c r="A10" s="2">
        <v>4</v>
      </c>
      <c r="B10" s="4" t="str">
        <f>Bagerhat!B15</f>
        <v>201602012 - Khalkula Steel bridge to Chingrakhali bazar via Kachuabunia Rahmatia School</v>
      </c>
      <c r="C10" s="2">
        <f>Bagerhat!C15</f>
        <v>0</v>
      </c>
      <c r="D10" s="5">
        <f>Bagerhat!D15</f>
        <v>0</v>
      </c>
      <c r="E10" s="5">
        <f>Bagerhat!E15</f>
        <v>0</v>
      </c>
      <c r="F10" s="22">
        <f>Bagerhat!F15</f>
        <v>0</v>
      </c>
      <c r="G10" s="5">
        <f>Bagerhat!G15</f>
        <v>0</v>
      </c>
      <c r="H10" s="77">
        <f>Bagerhat!H15</f>
        <v>0</v>
      </c>
      <c r="I10" s="83">
        <f>Bagerhat!I15</f>
        <v>0</v>
      </c>
      <c r="J10" s="77">
        <f>Bagerhat!J15</f>
        <v>0</v>
      </c>
      <c r="K10" s="5">
        <f>Bagerhat!K15</f>
        <v>0</v>
      </c>
      <c r="L10" s="80">
        <f>Bagerhat!L15</f>
        <v>0</v>
      </c>
      <c r="M10" s="77">
        <f>Bagerhat!M15</f>
        <v>0</v>
      </c>
      <c r="N10" s="5">
        <f>Bagerhat!N15</f>
        <v>0</v>
      </c>
      <c r="O10" s="5">
        <f>Bagerhat!O15</f>
        <v>0</v>
      </c>
      <c r="P10" s="5">
        <f>Bagerhat!P15</f>
        <v>0</v>
      </c>
      <c r="Q10" s="80" t="e">
        <f>Bagerhat!Q15</f>
        <v>#DIV/0!</v>
      </c>
      <c r="R10" s="2">
        <f>Bagerhat!R15</f>
        <v>0</v>
      </c>
    </row>
    <row r="11" spans="1:18" s="3" customFormat="1" ht="25.5" customHeight="1" x14ac:dyDescent="0.25">
      <c r="A11" s="159" t="s">
        <v>7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</row>
    <row r="12" spans="1:18" ht="42.75" x14ac:dyDescent="0.25">
      <c r="A12" s="2">
        <v>5</v>
      </c>
      <c r="B12" s="4" t="str">
        <f>Bagerhat!B45</f>
        <v>201603002 - Improvement of Baharbunia U.P.-Madrasa Hat Road from Ch. 00m-3020m. Salvage Amount Tk. 5799741.00</v>
      </c>
      <c r="C12" s="2" t="str">
        <f>Bagerhat!C45</f>
        <v>KDRIDP/Bager/W-80/2017-18</v>
      </c>
      <c r="D12" s="5">
        <f>Bagerhat!D45</f>
        <v>3.02</v>
      </c>
      <c r="E12" s="5">
        <f>Bagerhat!E45</f>
        <v>0</v>
      </c>
      <c r="F12" s="22">
        <f>Bagerhat!F45</f>
        <v>0</v>
      </c>
      <c r="G12" s="5">
        <f>Bagerhat!G45</f>
        <v>194.94</v>
      </c>
      <c r="H12" s="77">
        <f>Bagerhat!H45</f>
        <v>0</v>
      </c>
      <c r="I12" s="83">
        <f>Bagerhat!I45</f>
        <v>0</v>
      </c>
      <c r="J12" s="77">
        <f>Bagerhat!J45</f>
        <v>0</v>
      </c>
      <c r="K12" s="5">
        <f>Bagerhat!K45</f>
        <v>0</v>
      </c>
      <c r="L12" s="80">
        <f>Bagerhat!L45</f>
        <v>0</v>
      </c>
      <c r="M12" s="77">
        <f>Bagerhat!M45</f>
        <v>0</v>
      </c>
      <c r="N12" s="5">
        <f>Bagerhat!N45</f>
        <v>0</v>
      </c>
      <c r="O12" s="5">
        <f>Bagerhat!O45</f>
        <v>0</v>
      </c>
      <c r="P12" s="5">
        <f>Bagerhat!P45</f>
        <v>0</v>
      </c>
      <c r="Q12" s="80" t="e">
        <f>Bagerhat!Q45</f>
        <v>#DIV/0!</v>
      </c>
      <c r="R12" s="2" t="str">
        <f>Bagerhat!R45</f>
        <v>Re-tender dt. 03.04.18</v>
      </c>
    </row>
    <row r="13" spans="1:18" ht="28.5" x14ac:dyDescent="0.25">
      <c r="A13" s="2">
        <v>6</v>
      </c>
      <c r="B13" s="4" t="str">
        <f>Bagerhat!B46</f>
        <v>201603003 - Mazhibari RHD at Badsharhat-Nishanbaria U.P office</v>
      </c>
      <c r="C13" s="2">
        <f>Bagerhat!C46</f>
        <v>0</v>
      </c>
      <c r="D13" s="5">
        <f>Bagerhat!D46</f>
        <v>0</v>
      </c>
      <c r="E13" s="5">
        <f>Bagerhat!E46</f>
        <v>0</v>
      </c>
      <c r="F13" s="22">
        <f>Bagerhat!F46</f>
        <v>0</v>
      </c>
      <c r="G13" s="5">
        <f>Bagerhat!G46</f>
        <v>0</v>
      </c>
      <c r="H13" s="77">
        <f>Bagerhat!H46</f>
        <v>0</v>
      </c>
      <c r="I13" s="83">
        <f>Bagerhat!I46</f>
        <v>0</v>
      </c>
      <c r="J13" s="77">
        <f>Bagerhat!J46</f>
        <v>0</v>
      </c>
      <c r="K13" s="5">
        <f>Bagerhat!K46</f>
        <v>0</v>
      </c>
      <c r="L13" s="80">
        <f>Bagerhat!L46</f>
        <v>0</v>
      </c>
      <c r="M13" s="77">
        <f>Bagerhat!M46</f>
        <v>0</v>
      </c>
      <c r="N13" s="5">
        <f>Bagerhat!N46</f>
        <v>0</v>
      </c>
      <c r="O13" s="5">
        <f>Bagerhat!O46</f>
        <v>0</v>
      </c>
      <c r="P13" s="5">
        <f>Bagerhat!P46</f>
        <v>0</v>
      </c>
      <c r="Q13" s="80" t="e">
        <f>Bagerhat!Q46</f>
        <v>#DIV/0!</v>
      </c>
      <c r="R13" s="2">
        <f>Bagerhat!R46</f>
        <v>0</v>
      </c>
    </row>
    <row r="14" spans="1:18" ht="57" x14ac:dyDescent="0.25">
      <c r="A14" s="2">
        <v>7</v>
      </c>
      <c r="B14" s="4" t="str">
        <f>Bagerhat!B47</f>
        <v>201603004 - Improvement of Khowla UP office-CARE bazar RHD ch2686-4906m</v>
      </c>
      <c r="C14" s="2" t="str">
        <f>Bagerhat!C47</f>
        <v>KDRIDP/Bager/W-51/2017-18</v>
      </c>
      <c r="D14" s="5">
        <f>Bagerhat!D47</f>
        <v>2.2200000000000002</v>
      </c>
      <c r="E14" s="5">
        <f>Bagerhat!E47</f>
        <v>0</v>
      </c>
      <c r="F14" s="22">
        <f>Bagerhat!F47</f>
        <v>0</v>
      </c>
      <c r="G14" s="5">
        <f>Bagerhat!G47</f>
        <v>127.62</v>
      </c>
      <c r="H14" s="77">
        <f>Bagerhat!H47</f>
        <v>43011</v>
      </c>
      <c r="I14" s="83" t="str">
        <f>Bagerhat!I47</f>
        <v>M/S Shovo Enterprise, Nagerbazar, Bagerhat.</v>
      </c>
      <c r="J14" s="77">
        <f>Bagerhat!J47</f>
        <v>43067</v>
      </c>
      <c r="K14" s="5">
        <f>Bagerhat!K47</f>
        <v>116.71</v>
      </c>
      <c r="L14" s="80">
        <f>Bagerhat!L47</f>
        <v>0.5</v>
      </c>
      <c r="M14" s="77">
        <f>Bagerhat!M47</f>
        <v>43438</v>
      </c>
      <c r="N14" s="5">
        <f>Bagerhat!N47</f>
        <v>0</v>
      </c>
      <c r="O14" s="5">
        <f>Bagerhat!O47</f>
        <v>26.6</v>
      </c>
      <c r="P14" s="5">
        <f>Bagerhat!P47</f>
        <v>-26.6</v>
      </c>
      <c r="Q14" s="80">
        <f>Bagerhat!Q47</f>
        <v>0.22791534572872935</v>
      </c>
      <c r="R14" s="2" t="str">
        <f>Bagerhat!R47</f>
        <v>1st R/A</v>
      </c>
    </row>
    <row r="15" spans="1:18" ht="28.5" x14ac:dyDescent="0.25">
      <c r="A15" s="2">
        <v>8</v>
      </c>
      <c r="B15" s="4" t="str">
        <f>Bagerhat!B48</f>
        <v>201603007 - Banagrame Bazar-Hoglapasha U.P.</v>
      </c>
      <c r="C15" s="2">
        <f>Bagerhat!C48</f>
        <v>0</v>
      </c>
      <c r="D15" s="5">
        <f>Bagerhat!D48</f>
        <v>0</v>
      </c>
      <c r="E15" s="5">
        <f>Bagerhat!E48</f>
        <v>0</v>
      </c>
      <c r="F15" s="22">
        <f>Bagerhat!F48</f>
        <v>0</v>
      </c>
      <c r="G15" s="5">
        <f>Bagerhat!G48</f>
        <v>0</v>
      </c>
      <c r="H15" s="77">
        <f>Bagerhat!H48</f>
        <v>0</v>
      </c>
      <c r="I15" s="83">
        <f>Bagerhat!I48</f>
        <v>0</v>
      </c>
      <c r="J15" s="77">
        <f>Bagerhat!J48</f>
        <v>0</v>
      </c>
      <c r="K15" s="5">
        <f>Bagerhat!K48</f>
        <v>0</v>
      </c>
      <c r="L15" s="80">
        <f>Bagerhat!L48</f>
        <v>0</v>
      </c>
      <c r="M15" s="77">
        <f>Bagerhat!M48</f>
        <v>0</v>
      </c>
      <c r="N15" s="5">
        <f>Bagerhat!N48</f>
        <v>0</v>
      </c>
      <c r="O15" s="5">
        <f>Bagerhat!O48</f>
        <v>0</v>
      </c>
      <c r="P15" s="5">
        <f>Bagerhat!P48</f>
        <v>0</v>
      </c>
      <c r="Q15" s="80" t="e">
        <f>Bagerhat!Q48</f>
        <v>#DIV/0!</v>
      </c>
      <c r="R15" s="2">
        <f>Bagerhat!R48</f>
        <v>0</v>
      </c>
    </row>
    <row r="16" spans="1:18" ht="28.5" x14ac:dyDescent="0.25">
      <c r="A16" s="2">
        <v>9</v>
      </c>
      <c r="B16" s="4" t="str">
        <f>Bagerhat!B49</f>
        <v>201603009 - Morrelgonj-Upazila H.Q.to Baharbunia Union H.Q.</v>
      </c>
      <c r="C16" s="2">
        <f>Bagerhat!C49</f>
        <v>0</v>
      </c>
      <c r="D16" s="5">
        <f>Bagerhat!D49</f>
        <v>0</v>
      </c>
      <c r="E16" s="5">
        <f>Bagerhat!E49</f>
        <v>0</v>
      </c>
      <c r="F16" s="22">
        <f>Bagerhat!F49</f>
        <v>0</v>
      </c>
      <c r="G16" s="5">
        <f>Bagerhat!G49</f>
        <v>0</v>
      </c>
      <c r="H16" s="77">
        <f>Bagerhat!H49</f>
        <v>0</v>
      </c>
      <c r="I16" s="83">
        <f>Bagerhat!I49</f>
        <v>0</v>
      </c>
      <c r="J16" s="77">
        <f>Bagerhat!J49</f>
        <v>0</v>
      </c>
      <c r="K16" s="5">
        <f>Bagerhat!K49</f>
        <v>0</v>
      </c>
      <c r="L16" s="80">
        <f>Bagerhat!L49</f>
        <v>0</v>
      </c>
      <c r="M16" s="77">
        <f>Bagerhat!M49</f>
        <v>0</v>
      </c>
      <c r="N16" s="5">
        <f>Bagerhat!N49</f>
        <v>0</v>
      </c>
      <c r="O16" s="5">
        <f>Bagerhat!O49</f>
        <v>0</v>
      </c>
      <c r="P16" s="5">
        <f>Bagerhat!P49</f>
        <v>0</v>
      </c>
      <c r="Q16" s="80" t="e">
        <f>Bagerhat!Q49</f>
        <v>#DIV/0!</v>
      </c>
      <c r="R16" s="2">
        <f>Bagerhat!R49</f>
        <v>0</v>
      </c>
    </row>
    <row r="17" spans="1:18" ht="28.5" x14ac:dyDescent="0.25">
      <c r="A17" s="2">
        <v>10</v>
      </c>
      <c r="B17" s="4" t="str">
        <f>Bagerhat!B50</f>
        <v>201603010 - Putikhali UP office-Sonakhali bazar</v>
      </c>
      <c r="C17" s="2">
        <f>Bagerhat!C50</f>
        <v>0</v>
      </c>
      <c r="D17" s="5">
        <f>Bagerhat!D50</f>
        <v>0</v>
      </c>
      <c r="E17" s="5">
        <f>Bagerhat!E50</f>
        <v>0</v>
      </c>
      <c r="F17" s="22">
        <f>Bagerhat!F50</f>
        <v>0</v>
      </c>
      <c r="G17" s="5">
        <f>Bagerhat!G50</f>
        <v>0</v>
      </c>
      <c r="H17" s="77">
        <f>Bagerhat!H50</f>
        <v>0</v>
      </c>
      <c r="I17" s="83">
        <f>Bagerhat!I50</f>
        <v>0</v>
      </c>
      <c r="J17" s="77">
        <f>Bagerhat!J50</f>
        <v>0</v>
      </c>
      <c r="K17" s="5">
        <f>Bagerhat!K50</f>
        <v>0</v>
      </c>
      <c r="L17" s="80">
        <f>Bagerhat!L50</f>
        <v>0</v>
      </c>
      <c r="M17" s="77">
        <f>Bagerhat!M50</f>
        <v>0</v>
      </c>
      <c r="N17" s="5">
        <f>Bagerhat!N50</f>
        <v>0</v>
      </c>
      <c r="O17" s="5">
        <f>Bagerhat!O50</f>
        <v>0</v>
      </c>
      <c r="P17" s="5">
        <f>Bagerhat!P50</f>
        <v>0</v>
      </c>
      <c r="Q17" s="80" t="e">
        <f>Bagerhat!Q50</f>
        <v>#DIV/0!</v>
      </c>
      <c r="R17" s="2">
        <f>Bagerhat!R50</f>
        <v>0</v>
      </c>
    </row>
    <row r="18" spans="1:18" ht="28.5" x14ac:dyDescent="0.25">
      <c r="A18" s="2">
        <v>11</v>
      </c>
      <c r="B18" s="4" t="str">
        <f>Bagerhat!B51</f>
        <v>201603012 - Hoglabunia UP office-Lakhaner hat via Nager Hat</v>
      </c>
      <c r="C18" s="2">
        <f>Bagerhat!C51</f>
        <v>0</v>
      </c>
      <c r="D18" s="5">
        <f>Bagerhat!D51</f>
        <v>0</v>
      </c>
      <c r="E18" s="5">
        <f>Bagerhat!E51</f>
        <v>0</v>
      </c>
      <c r="F18" s="22">
        <f>Bagerhat!F51</f>
        <v>0</v>
      </c>
      <c r="G18" s="5">
        <f>Bagerhat!G51</f>
        <v>0</v>
      </c>
      <c r="H18" s="77">
        <f>Bagerhat!H51</f>
        <v>0</v>
      </c>
      <c r="I18" s="83">
        <f>Bagerhat!I51</f>
        <v>0</v>
      </c>
      <c r="J18" s="77">
        <f>Bagerhat!J51</f>
        <v>0</v>
      </c>
      <c r="K18" s="5">
        <f>Bagerhat!K51</f>
        <v>0</v>
      </c>
      <c r="L18" s="80">
        <f>Bagerhat!L51</f>
        <v>0</v>
      </c>
      <c r="M18" s="77">
        <f>Bagerhat!M51</f>
        <v>0</v>
      </c>
      <c r="N18" s="5">
        <f>Bagerhat!N51</f>
        <v>0</v>
      </c>
      <c r="O18" s="5">
        <f>Bagerhat!O51</f>
        <v>0</v>
      </c>
      <c r="P18" s="5">
        <f>Bagerhat!P51</f>
        <v>0</v>
      </c>
      <c r="Q18" s="80" t="e">
        <f>Bagerhat!Q51</f>
        <v>#DIV/0!</v>
      </c>
      <c r="R18" s="2">
        <f>Bagerhat!R51</f>
        <v>0</v>
      </c>
    </row>
    <row r="19" spans="1:18" ht="28.5" x14ac:dyDescent="0.25">
      <c r="A19" s="2">
        <v>12</v>
      </c>
      <c r="B19" s="4" t="str">
        <f>Bagerhat!B52</f>
        <v>201603017 - Baraikhali UP office-JeoDhara UP via Kalibari bazar</v>
      </c>
      <c r="C19" s="2">
        <f>Bagerhat!C52</f>
        <v>0</v>
      </c>
      <c r="D19" s="5">
        <f>Bagerhat!D52</f>
        <v>0</v>
      </c>
      <c r="E19" s="5">
        <f>Bagerhat!E52</f>
        <v>0</v>
      </c>
      <c r="F19" s="22">
        <f>Bagerhat!F52</f>
        <v>0</v>
      </c>
      <c r="G19" s="5">
        <f>Bagerhat!G52</f>
        <v>0</v>
      </c>
      <c r="H19" s="77">
        <f>Bagerhat!H52</f>
        <v>0</v>
      </c>
      <c r="I19" s="83">
        <f>Bagerhat!I52</f>
        <v>0</v>
      </c>
      <c r="J19" s="77">
        <f>Bagerhat!J52</f>
        <v>0</v>
      </c>
      <c r="K19" s="5">
        <f>Bagerhat!K52</f>
        <v>0</v>
      </c>
      <c r="L19" s="80">
        <f>Bagerhat!L52</f>
        <v>0</v>
      </c>
      <c r="M19" s="77">
        <f>Bagerhat!M52</f>
        <v>0</v>
      </c>
      <c r="N19" s="5">
        <f>Bagerhat!N52</f>
        <v>0</v>
      </c>
      <c r="O19" s="5">
        <f>Bagerhat!O52</f>
        <v>0</v>
      </c>
      <c r="P19" s="5">
        <f>Bagerhat!P52</f>
        <v>0</v>
      </c>
      <c r="Q19" s="80" t="e">
        <f>Bagerhat!Q52</f>
        <v>#DIV/0!</v>
      </c>
      <c r="R19" s="2">
        <f>Bagerhat!R52</f>
        <v>0</v>
      </c>
    </row>
    <row r="20" spans="1:18" ht="71.25" x14ac:dyDescent="0.25">
      <c r="A20" s="2">
        <v>13</v>
      </c>
      <c r="B20" s="4" t="str">
        <f>Bagerhat!B53</f>
        <v>201603019 - Improvement of Banagram UP- Shailkhali ch2100-2343m</v>
      </c>
      <c r="C20" s="2" t="str">
        <f>Bagerhat!C53</f>
        <v>KDRIDP/Bager/W-52/2017-18</v>
      </c>
      <c r="D20" s="5">
        <f>Bagerhat!D53</f>
        <v>0.24299999999999999</v>
      </c>
      <c r="E20" s="5">
        <f>Bagerhat!E53</f>
        <v>0</v>
      </c>
      <c r="F20" s="22">
        <f>Bagerhat!F53</f>
        <v>0</v>
      </c>
      <c r="G20" s="5">
        <f>Bagerhat!G53</f>
        <v>15.39</v>
      </c>
      <c r="H20" s="77">
        <f>Bagerhat!H53</f>
        <v>43011</v>
      </c>
      <c r="I20" s="83" t="str">
        <f>Bagerhat!I53</f>
        <v>M/S Sher-e-Bangla Traders, Mathbaria, Perojpur</v>
      </c>
      <c r="J20" s="77">
        <f>Bagerhat!J53</f>
        <v>43067</v>
      </c>
      <c r="K20" s="5">
        <f>Bagerhat!K53</f>
        <v>14.82</v>
      </c>
      <c r="L20" s="80">
        <f>Bagerhat!L53</f>
        <v>0.35</v>
      </c>
      <c r="M20" s="77">
        <f>Bagerhat!M53</f>
        <v>43438</v>
      </c>
      <c r="N20" s="5">
        <f>Bagerhat!N53</f>
        <v>0</v>
      </c>
      <c r="O20" s="5">
        <f>Bagerhat!O53</f>
        <v>0</v>
      </c>
      <c r="P20" s="5">
        <f>Bagerhat!P53</f>
        <v>0</v>
      </c>
      <c r="Q20" s="80">
        <f>Bagerhat!Q53</f>
        <v>0</v>
      </c>
      <c r="R20" s="2">
        <f>Bagerhat!R53</f>
        <v>0</v>
      </c>
    </row>
    <row r="21" spans="1:18" ht="57" x14ac:dyDescent="0.25">
      <c r="A21" s="2">
        <v>14</v>
      </c>
      <c r="B21" s="4" t="str">
        <f>Bagerhat!B54</f>
        <v>201603015-Improvement of Jewdhara UP office -Joybangla bazar Ekramkhali Baytun Akram Hazi Bari Mosque road. Ch: 00-2169m</v>
      </c>
      <c r="C21" s="2" t="str">
        <f>Bagerhat!C54</f>
        <v>KDRIDP/Bager/W-56/2017-18</v>
      </c>
      <c r="D21" s="5">
        <f>Bagerhat!D54</f>
        <v>2.169</v>
      </c>
      <c r="E21" s="5">
        <f>Bagerhat!E54</f>
        <v>0</v>
      </c>
      <c r="F21" s="22">
        <f>Bagerhat!F54</f>
        <v>0</v>
      </c>
      <c r="G21" s="5">
        <f>Bagerhat!G54</f>
        <v>159.21899999999999</v>
      </c>
      <c r="H21" s="77">
        <f>Bagerhat!H54</f>
        <v>43034</v>
      </c>
      <c r="I21" s="83" t="str">
        <f>Bagerhat!I54</f>
        <v>M/S Polli Stors, Town kalikapur, Patuakhali</v>
      </c>
      <c r="J21" s="77">
        <f>Bagerhat!J54</f>
        <v>43082</v>
      </c>
      <c r="K21" s="5">
        <f>Bagerhat!K54</f>
        <v>166.84</v>
      </c>
      <c r="L21" s="80">
        <f>Bagerhat!L54</f>
        <v>0.05</v>
      </c>
      <c r="M21" s="77">
        <f>Bagerhat!M54</f>
        <v>43453</v>
      </c>
      <c r="N21" s="5">
        <f>Bagerhat!N54</f>
        <v>0</v>
      </c>
      <c r="O21" s="5">
        <f>Bagerhat!O54</f>
        <v>0</v>
      </c>
      <c r="P21" s="5">
        <f>Bagerhat!P54</f>
        <v>0</v>
      </c>
      <c r="Q21" s="80">
        <f>Bagerhat!Q54</f>
        <v>0</v>
      </c>
      <c r="R21" s="2">
        <f>Bagerhat!R54</f>
        <v>0</v>
      </c>
    </row>
    <row r="22" spans="1:18" s="3" customFormat="1" ht="25.5" customHeight="1" x14ac:dyDescent="0.25">
      <c r="A22" s="159" t="s">
        <v>11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3" customFormat="1" ht="14.25" x14ac:dyDescent="0.25">
      <c r="A23" s="18">
        <v>15</v>
      </c>
      <c r="B23" s="4" t="str">
        <f>Bagerhat!B150</f>
        <v>201604011-Chingrakhali-Dharadoha Rd.</v>
      </c>
      <c r="C23" s="2">
        <f>Bagerhat!C150</f>
        <v>0</v>
      </c>
      <c r="D23" s="5">
        <f>Bagerhat!D150</f>
        <v>0</v>
      </c>
      <c r="E23" s="5">
        <f>Bagerhat!E150</f>
        <v>0</v>
      </c>
      <c r="F23" s="22">
        <f>Bagerhat!F150</f>
        <v>0</v>
      </c>
      <c r="G23" s="5">
        <f>Bagerhat!G150</f>
        <v>0</v>
      </c>
      <c r="H23" s="77">
        <f>Bagerhat!H150</f>
        <v>0</v>
      </c>
      <c r="I23" s="83">
        <f>Bagerhat!I150</f>
        <v>0</v>
      </c>
      <c r="J23" s="77">
        <f>Bagerhat!J150</f>
        <v>0</v>
      </c>
      <c r="K23" s="5">
        <f>Bagerhat!K150</f>
        <v>0</v>
      </c>
      <c r="L23" s="80">
        <f>Bagerhat!L150</f>
        <v>0</v>
      </c>
      <c r="M23" s="77">
        <f>Bagerhat!M150</f>
        <v>0</v>
      </c>
      <c r="N23" s="5">
        <f>Bagerhat!N150</f>
        <v>0</v>
      </c>
      <c r="O23" s="5">
        <f>Bagerhat!O150</f>
        <v>0</v>
      </c>
      <c r="P23" s="5">
        <f>Bagerhat!P150</f>
        <v>0</v>
      </c>
      <c r="Q23" s="80" t="e">
        <f>Bagerhat!Q150</f>
        <v>#DIV/0!</v>
      </c>
      <c r="R23" s="2">
        <f>Bagerhat!R150</f>
        <v>0</v>
      </c>
    </row>
    <row r="24" spans="1:18" s="3" customFormat="1" ht="57" x14ac:dyDescent="0.25">
      <c r="A24" s="18">
        <v>16</v>
      </c>
      <c r="B24" s="4" t="str">
        <f>Bagerhat!B151</f>
        <v>201604027 - Improvement of Gabagachia-Burujbaria road. Ch 500m-2150m. Salvage Cost Tk.49606.00.</v>
      </c>
      <c r="C24" s="2" t="str">
        <f>Bagerhat!C151</f>
        <v>KDRIDP/Bager/W-70/2017-18</v>
      </c>
      <c r="D24" s="5">
        <f>Bagerhat!D151</f>
        <v>1.65</v>
      </c>
      <c r="E24" s="5">
        <f>Bagerhat!E151</f>
        <v>0</v>
      </c>
      <c r="F24" s="22">
        <f>Bagerhat!F151</f>
        <v>0</v>
      </c>
      <c r="G24" s="5">
        <f>Bagerhat!G151</f>
        <v>127.54</v>
      </c>
      <c r="H24" s="77">
        <f>Bagerhat!H151</f>
        <v>43125</v>
      </c>
      <c r="I24" s="83" t="str">
        <f>Bagerhat!I151</f>
        <v>Md. Shariful Alam, Fakirhat, Bagerhat</v>
      </c>
      <c r="J24" s="77">
        <f>Bagerhat!J151</f>
        <v>43170</v>
      </c>
      <c r="K24" s="5">
        <f>Bagerhat!K151</f>
        <v>126.77800000000001</v>
      </c>
      <c r="L24" s="80">
        <f>Bagerhat!L151</f>
        <v>0</v>
      </c>
      <c r="M24" s="77">
        <f>Bagerhat!M151</f>
        <v>43541</v>
      </c>
      <c r="N24" s="5">
        <f>Bagerhat!N151</f>
        <v>0</v>
      </c>
      <c r="O24" s="5">
        <f>Bagerhat!O151</f>
        <v>0</v>
      </c>
      <c r="P24" s="5">
        <f>Bagerhat!P151</f>
        <v>0</v>
      </c>
      <c r="Q24" s="80">
        <f>Bagerhat!Q151</f>
        <v>0</v>
      </c>
      <c r="R24" s="2">
        <f>Bagerhat!R151</f>
        <v>0</v>
      </c>
    </row>
    <row r="25" spans="1:18" s="3" customFormat="1" ht="28.5" x14ac:dyDescent="0.25">
      <c r="A25" s="18">
        <v>17</v>
      </c>
      <c r="B25" s="4" t="str">
        <f>Bagerhat!B152</f>
        <v>201604044 - R&amp;H road (at Saralia wooden bridge)-Kutghata bazar.</v>
      </c>
      <c r="C25" s="2">
        <f>Bagerhat!C152</f>
        <v>0</v>
      </c>
      <c r="D25" s="5">
        <f>Bagerhat!D152</f>
        <v>0</v>
      </c>
      <c r="E25" s="5">
        <f>Bagerhat!E152</f>
        <v>0</v>
      </c>
      <c r="F25" s="22">
        <f>Bagerhat!F152</f>
        <v>0</v>
      </c>
      <c r="G25" s="5">
        <f>Bagerhat!G152</f>
        <v>0</v>
      </c>
      <c r="H25" s="77">
        <f>Bagerhat!H152</f>
        <v>0</v>
      </c>
      <c r="I25" s="83">
        <f>Bagerhat!I152</f>
        <v>0</v>
      </c>
      <c r="J25" s="77">
        <f>Bagerhat!J152</f>
        <v>0</v>
      </c>
      <c r="K25" s="5">
        <f>Bagerhat!K152</f>
        <v>0</v>
      </c>
      <c r="L25" s="80">
        <f>Bagerhat!L152</f>
        <v>0</v>
      </c>
      <c r="M25" s="77">
        <f>Bagerhat!M152</f>
        <v>0</v>
      </c>
      <c r="N25" s="5">
        <f>Bagerhat!N152</f>
        <v>0</v>
      </c>
      <c r="O25" s="5">
        <f>Bagerhat!O152</f>
        <v>0</v>
      </c>
      <c r="P25" s="5">
        <f>Bagerhat!P152</f>
        <v>0</v>
      </c>
      <c r="Q25" s="80" t="e">
        <f>Bagerhat!Q152</f>
        <v>#DIV/0!</v>
      </c>
      <c r="R25" s="2">
        <f>Bagerhat!R152</f>
        <v>0</v>
      </c>
    </row>
    <row r="26" spans="1:18" s="3" customFormat="1" ht="28.5" x14ac:dyDescent="0.25">
      <c r="A26" s="18">
        <v>18</v>
      </c>
      <c r="B26" s="4" t="str">
        <f>Bagerhat!B153</f>
        <v>201604050 -  Amtala bazar-Chandipur Highschool via Taltola bazar</v>
      </c>
      <c r="C26" s="2">
        <f>Bagerhat!C153</f>
        <v>0</v>
      </c>
      <c r="D26" s="5">
        <f>Bagerhat!D153</f>
        <v>0</v>
      </c>
      <c r="E26" s="5">
        <f>Bagerhat!E153</f>
        <v>0</v>
      </c>
      <c r="F26" s="22">
        <f>Bagerhat!F153</f>
        <v>0</v>
      </c>
      <c r="G26" s="5">
        <f>Bagerhat!G153</f>
        <v>0</v>
      </c>
      <c r="H26" s="77">
        <f>Bagerhat!H153</f>
        <v>0</v>
      </c>
      <c r="I26" s="83">
        <f>Bagerhat!I153</f>
        <v>0</v>
      </c>
      <c r="J26" s="77">
        <f>Bagerhat!J153</f>
        <v>0</v>
      </c>
      <c r="K26" s="5">
        <f>Bagerhat!K153</f>
        <v>0</v>
      </c>
      <c r="L26" s="80">
        <f>Bagerhat!L153</f>
        <v>0</v>
      </c>
      <c r="M26" s="77">
        <f>Bagerhat!M153</f>
        <v>0</v>
      </c>
      <c r="N26" s="5">
        <f>Bagerhat!N153</f>
        <v>0</v>
      </c>
      <c r="O26" s="5">
        <f>Bagerhat!O153</f>
        <v>0</v>
      </c>
      <c r="P26" s="5">
        <f>Bagerhat!P153</f>
        <v>0</v>
      </c>
      <c r="Q26" s="80" t="e">
        <f>Bagerhat!Q153</f>
        <v>#DIV/0!</v>
      </c>
      <c r="R26" s="2">
        <f>Bagerhat!R153</f>
        <v>0</v>
      </c>
    </row>
    <row r="27" spans="1:18" s="3" customFormat="1" ht="57" x14ac:dyDescent="0.25">
      <c r="A27" s="18">
        <v>19</v>
      </c>
      <c r="B27" s="4" t="str">
        <f>Bagerhat!B154</f>
        <v>201604065 - Improvement of Srenikhali- Bashbaria road Paschim Kalikabari- C &amp; B road ch800-2480m. Salvage amount tk.482190.00 fixed</v>
      </c>
      <c r="C27" s="2" t="str">
        <f>Bagerhat!C154</f>
        <v>KDRIDP/Bager/W-54/2017-18</v>
      </c>
      <c r="D27" s="5">
        <f>Bagerhat!D154</f>
        <v>1.68</v>
      </c>
      <c r="E27" s="5">
        <f>Bagerhat!E154</f>
        <v>0</v>
      </c>
      <c r="F27" s="22">
        <f>Bagerhat!F154</f>
        <v>0</v>
      </c>
      <c r="G27" s="5">
        <f>Bagerhat!G154</f>
        <v>123.3</v>
      </c>
      <c r="H27" s="77">
        <f>Bagerhat!H154</f>
        <v>43012</v>
      </c>
      <c r="I27" s="83" t="str">
        <f>Bagerhat!I154</f>
        <v>M/S Polli Stors, Town kalikapur, Patuakhali</v>
      </c>
      <c r="J27" s="77">
        <f>Bagerhat!J154</f>
        <v>43067</v>
      </c>
      <c r="K27" s="5">
        <f>Bagerhat!K154</f>
        <v>128.22999999999999</v>
      </c>
      <c r="L27" s="80">
        <f>Bagerhat!L154</f>
        <v>0.25</v>
      </c>
      <c r="M27" s="77">
        <f>Bagerhat!M154</f>
        <v>43438</v>
      </c>
      <c r="N27" s="5">
        <f>Bagerhat!N154</f>
        <v>0</v>
      </c>
      <c r="O27" s="5">
        <f>Bagerhat!O154</f>
        <v>25</v>
      </c>
      <c r="P27" s="5">
        <f>Bagerhat!P154</f>
        <v>-25</v>
      </c>
      <c r="Q27" s="80">
        <f>Bagerhat!Q154</f>
        <v>0.19496217733759652</v>
      </c>
      <c r="R27" s="2" t="str">
        <f>Bagerhat!R154</f>
        <v>1st R/A</v>
      </c>
    </row>
    <row r="28" spans="1:18" s="3" customFormat="1" ht="28.5" x14ac:dyDescent="0.25">
      <c r="A28" s="18">
        <v>20</v>
      </c>
      <c r="B28" s="4" t="str">
        <f>Bagerhat!B155</f>
        <v>201604069 - Chingrakhali FRB Road-Khalkula-sagorkati</v>
      </c>
      <c r="C28" s="2">
        <f>Bagerhat!C155</f>
        <v>0</v>
      </c>
      <c r="D28" s="5">
        <f>Bagerhat!D155</f>
        <v>0</v>
      </c>
      <c r="E28" s="5">
        <f>Bagerhat!E155</f>
        <v>0</v>
      </c>
      <c r="F28" s="22">
        <f>Bagerhat!F155</f>
        <v>0</v>
      </c>
      <c r="G28" s="5">
        <f>Bagerhat!G155</f>
        <v>0</v>
      </c>
      <c r="H28" s="77">
        <f>Bagerhat!H155</f>
        <v>0</v>
      </c>
      <c r="I28" s="83">
        <f>Bagerhat!I155</f>
        <v>0</v>
      </c>
      <c r="J28" s="77">
        <f>Bagerhat!J155</f>
        <v>0</v>
      </c>
      <c r="K28" s="5">
        <f>Bagerhat!K155</f>
        <v>0</v>
      </c>
      <c r="L28" s="80">
        <f>Bagerhat!L155</f>
        <v>0</v>
      </c>
      <c r="M28" s="77">
        <f>Bagerhat!M155</f>
        <v>0</v>
      </c>
      <c r="N28" s="5">
        <f>Bagerhat!N155</f>
        <v>0</v>
      </c>
      <c r="O28" s="5">
        <f>Bagerhat!O155</f>
        <v>0</v>
      </c>
      <c r="P28" s="5">
        <f>Bagerhat!P155</f>
        <v>0</v>
      </c>
      <c r="Q28" s="80" t="e">
        <f>Bagerhat!Q155</f>
        <v>#DIV/0!</v>
      </c>
      <c r="R28" s="2">
        <f>Bagerhat!R155</f>
        <v>0</v>
      </c>
    </row>
    <row r="29" spans="1:18" s="3" customFormat="1" ht="57" x14ac:dyDescent="0.25">
      <c r="A29" s="18">
        <v>21</v>
      </c>
      <c r="B29" s="4" t="str">
        <f>Bagerhat!B156</f>
        <v>201604072 - Improvement of Tulatola RHD near h/o M. Talukder-Uttttarjoka RHD ch4250-5140m. Salvage Amount Tk.502421.00 fixed</v>
      </c>
      <c r="C29" s="2" t="str">
        <f>Bagerhat!C156</f>
        <v>KDRIDP/Bager/W-53/2017-18</v>
      </c>
      <c r="D29" s="5">
        <f>Bagerhat!D156</f>
        <v>0.89</v>
      </c>
      <c r="E29" s="5">
        <f>Bagerhat!E156</f>
        <v>0</v>
      </c>
      <c r="F29" s="22">
        <f>Bagerhat!F156</f>
        <v>0</v>
      </c>
      <c r="G29" s="5">
        <f>Bagerhat!G156</f>
        <v>51.02</v>
      </c>
      <c r="H29" s="77">
        <f>Bagerhat!H156</f>
        <v>43011</v>
      </c>
      <c r="I29" s="83" t="str">
        <f>Bagerhat!I156</f>
        <v>M/S Faruk Enterprise, Kachua, Bagerhat</v>
      </c>
      <c r="J29" s="77">
        <f>Bagerhat!J156</f>
        <v>43058</v>
      </c>
      <c r="K29" s="5">
        <f>Bagerhat!K156</f>
        <v>53.54</v>
      </c>
      <c r="L29" s="80">
        <f>Bagerhat!L156</f>
        <v>1</v>
      </c>
      <c r="M29" s="77">
        <f>Bagerhat!M156</f>
        <v>43429</v>
      </c>
      <c r="N29" s="5">
        <f>Bagerhat!N156</f>
        <v>53.54</v>
      </c>
      <c r="O29" s="5">
        <f>Bagerhat!O156</f>
        <v>53.54</v>
      </c>
      <c r="P29" s="5">
        <f>Bagerhat!P156</f>
        <v>0</v>
      </c>
      <c r="Q29" s="80">
        <f>Bagerhat!Q156</f>
        <v>1</v>
      </c>
      <c r="R29" s="2" t="str">
        <f>Bagerhat!R156</f>
        <v>Final</v>
      </c>
    </row>
    <row r="30" spans="1:18" s="3" customFormat="1" ht="57" x14ac:dyDescent="0.25">
      <c r="A30" s="18">
        <v>22</v>
      </c>
      <c r="B30" s="4" t="str">
        <f>Bagerhat!B157</f>
        <v>201604074 - Development of Bashbaria R &amp; H to Mongolerhat. CH 00-1260 m. Salvage Cost. TK. 109498.00</v>
      </c>
      <c r="C30" s="2" t="str">
        <f>Bagerhat!C157</f>
        <v>KDRIDP/Bager/W-21/2016-17</v>
      </c>
      <c r="D30" s="5">
        <f>Bagerhat!D157</f>
        <v>1.26</v>
      </c>
      <c r="E30" s="5">
        <f>Bagerhat!E157</f>
        <v>0</v>
      </c>
      <c r="F30" s="22">
        <f>Bagerhat!F157</f>
        <v>0</v>
      </c>
      <c r="G30" s="5">
        <f>Bagerhat!G157</f>
        <v>100.49</v>
      </c>
      <c r="H30" s="77">
        <f>Bagerhat!H157</f>
        <v>42954</v>
      </c>
      <c r="I30" s="83" t="str">
        <f>Bagerhat!I157</f>
        <v>M/S Polli Stors, Town kalikapur, Patuakhali</v>
      </c>
      <c r="J30" s="77">
        <f>Bagerhat!J157</f>
        <v>42985</v>
      </c>
      <c r="K30" s="5">
        <f>Bagerhat!K157</f>
        <v>104.56699999999999</v>
      </c>
      <c r="L30" s="80">
        <f>Bagerhat!L157</f>
        <v>0.5</v>
      </c>
      <c r="M30" s="77">
        <f>Bagerhat!M157</f>
        <v>43341</v>
      </c>
      <c r="N30" s="5">
        <f>Bagerhat!N157</f>
        <v>0</v>
      </c>
      <c r="O30" s="5">
        <f>Bagerhat!O157</f>
        <v>52.21</v>
      </c>
      <c r="P30" s="5">
        <f>Bagerhat!P157</f>
        <v>-52.21</v>
      </c>
      <c r="Q30" s="80">
        <f>Bagerhat!Q157</f>
        <v>0.49929710137997652</v>
      </c>
      <c r="R30" s="2" t="str">
        <f>Bagerhat!R157</f>
        <v>1st R/A</v>
      </c>
    </row>
    <row r="31" spans="1:18" s="3" customFormat="1" ht="28.5" x14ac:dyDescent="0.25">
      <c r="A31" s="18">
        <v>23</v>
      </c>
      <c r="B31" s="4" t="str">
        <f>Bagerhat!B158</f>
        <v>201604088 - Panchakaran UP office to Sonakhali bazar</v>
      </c>
      <c r="C31" s="2">
        <f>Bagerhat!C158</f>
        <v>0</v>
      </c>
      <c r="D31" s="5">
        <f>Bagerhat!D158</f>
        <v>0</v>
      </c>
      <c r="E31" s="5">
        <f>Bagerhat!E158</f>
        <v>0</v>
      </c>
      <c r="F31" s="22">
        <f>Bagerhat!F158</f>
        <v>0</v>
      </c>
      <c r="G31" s="5">
        <f>Bagerhat!G158</f>
        <v>0</v>
      </c>
      <c r="H31" s="77">
        <f>Bagerhat!H158</f>
        <v>0</v>
      </c>
      <c r="I31" s="83">
        <f>Bagerhat!I158</f>
        <v>0</v>
      </c>
      <c r="J31" s="77">
        <f>Bagerhat!J158</f>
        <v>0</v>
      </c>
      <c r="K31" s="5">
        <f>Bagerhat!K158</f>
        <v>0</v>
      </c>
      <c r="L31" s="80">
        <f>Bagerhat!L158</f>
        <v>0</v>
      </c>
      <c r="M31" s="77">
        <f>Bagerhat!M158</f>
        <v>0</v>
      </c>
      <c r="N31" s="5">
        <f>Bagerhat!N158</f>
        <v>0</v>
      </c>
      <c r="O31" s="5">
        <f>Bagerhat!O158</f>
        <v>0</v>
      </c>
      <c r="P31" s="5">
        <f>Bagerhat!P158</f>
        <v>0</v>
      </c>
      <c r="Q31" s="80" t="e">
        <f>Bagerhat!Q158</f>
        <v>#DIV/0!</v>
      </c>
      <c r="R31" s="2">
        <f>Bagerhat!R158</f>
        <v>0</v>
      </c>
    </row>
    <row r="32" spans="1:18" s="3" customFormat="1" ht="28.5" x14ac:dyDescent="0.25">
      <c r="A32" s="18">
        <v>24</v>
      </c>
      <c r="B32" s="4" t="str">
        <f>Bagerhat!B159</f>
        <v>201604098 - Chairman Bazar-RHD road via H/O Master Abul Kashem</v>
      </c>
      <c r="C32" s="2">
        <f>Bagerhat!C159</f>
        <v>0</v>
      </c>
      <c r="D32" s="5">
        <f>Bagerhat!D159</f>
        <v>0</v>
      </c>
      <c r="E32" s="5">
        <f>Bagerhat!E159</f>
        <v>0</v>
      </c>
      <c r="F32" s="22">
        <f>Bagerhat!F159</f>
        <v>0</v>
      </c>
      <c r="G32" s="5">
        <f>Bagerhat!G159</f>
        <v>0</v>
      </c>
      <c r="H32" s="77">
        <f>Bagerhat!H159</f>
        <v>0</v>
      </c>
      <c r="I32" s="83">
        <f>Bagerhat!I159</f>
        <v>0</v>
      </c>
      <c r="J32" s="77">
        <f>Bagerhat!J159</f>
        <v>0</v>
      </c>
      <c r="K32" s="5">
        <f>Bagerhat!K159</f>
        <v>0</v>
      </c>
      <c r="L32" s="80">
        <f>Bagerhat!L159</f>
        <v>0</v>
      </c>
      <c r="M32" s="77">
        <f>Bagerhat!M159</f>
        <v>0</v>
      </c>
      <c r="N32" s="5">
        <f>Bagerhat!N159</f>
        <v>0</v>
      </c>
      <c r="O32" s="5">
        <f>Bagerhat!O159</f>
        <v>0</v>
      </c>
      <c r="P32" s="5">
        <f>Bagerhat!P159</f>
        <v>0</v>
      </c>
      <c r="Q32" s="80" t="e">
        <f>Bagerhat!Q159</f>
        <v>#DIV/0!</v>
      </c>
      <c r="R32" s="2">
        <f>Bagerhat!R159</f>
        <v>0</v>
      </c>
    </row>
    <row r="33" spans="1:18" s="3" customFormat="1" ht="14.25" x14ac:dyDescent="0.25">
      <c r="A33" s="18">
        <v>25</v>
      </c>
      <c r="B33" s="4" t="str">
        <f>Bagerhat!B160</f>
        <v>201605121--Daskhali RHD-Shoilkhali Bazar</v>
      </c>
      <c r="C33" s="2">
        <f>Bagerhat!C160</f>
        <v>0</v>
      </c>
      <c r="D33" s="5">
        <f>Bagerhat!D160</f>
        <v>0</v>
      </c>
      <c r="E33" s="5">
        <f>Bagerhat!E160</f>
        <v>0</v>
      </c>
      <c r="F33" s="22">
        <f>Bagerhat!F160</f>
        <v>0</v>
      </c>
      <c r="G33" s="5">
        <f>Bagerhat!G160</f>
        <v>0</v>
      </c>
      <c r="H33" s="77">
        <f>Bagerhat!H160</f>
        <v>0</v>
      </c>
      <c r="I33" s="83">
        <f>Bagerhat!I160</f>
        <v>0</v>
      </c>
      <c r="J33" s="77">
        <f>Bagerhat!J160</f>
        <v>0</v>
      </c>
      <c r="K33" s="5">
        <f>Bagerhat!K160</f>
        <v>0</v>
      </c>
      <c r="L33" s="80">
        <f>Bagerhat!L160</f>
        <v>0</v>
      </c>
      <c r="M33" s="77">
        <f>Bagerhat!M160</f>
        <v>0</v>
      </c>
      <c r="N33" s="5">
        <f>Bagerhat!N160</f>
        <v>0</v>
      </c>
      <c r="O33" s="5">
        <f>Bagerhat!O160</f>
        <v>0</v>
      </c>
      <c r="P33" s="5">
        <f>Bagerhat!P160</f>
        <v>0</v>
      </c>
      <c r="Q33" s="80" t="e">
        <f>Bagerhat!Q160</f>
        <v>#DIV/0!</v>
      </c>
      <c r="R33" s="2">
        <f>Bagerhat!R160</f>
        <v>0</v>
      </c>
    </row>
    <row r="34" spans="1:18" s="3" customFormat="1" ht="28.5" x14ac:dyDescent="0.25">
      <c r="A34" s="18">
        <v>26</v>
      </c>
      <c r="B34" s="4" t="str">
        <f>Bagerhat!B161</f>
        <v>201605095-Kalibari Bazar - Srizon Smriti high School via Mothbaria School Road.</v>
      </c>
      <c r="C34" s="2">
        <f>Bagerhat!C161</f>
        <v>0</v>
      </c>
      <c r="D34" s="5">
        <f>Bagerhat!D161</f>
        <v>0</v>
      </c>
      <c r="E34" s="5">
        <f>Bagerhat!E161</f>
        <v>0</v>
      </c>
      <c r="F34" s="22">
        <f>Bagerhat!F161</f>
        <v>0</v>
      </c>
      <c r="G34" s="5">
        <f>Bagerhat!G161</f>
        <v>0</v>
      </c>
      <c r="H34" s="77">
        <f>Bagerhat!H161</f>
        <v>0</v>
      </c>
      <c r="I34" s="83">
        <f>Bagerhat!I161</f>
        <v>0</v>
      </c>
      <c r="J34" s="77">
        <f>Bagerhat!J161</f>
        <v>0</v>
      </c>
      <c r="K34" s="5">
        <f>Bagerhat!K161</f>
        <v>0</v>
      </c>
      <c r="L34" s="80">
        <f>Bagerhat!L161</f>
        <v>0</v>
      </c>
      <c r="M34" s="77">
        <f>Bagerhat!M161</f>
        <v>0</v>
      </c>
      <c r="N34" s="5">
        <f>Bagerhat!N161</f>
        <v>0</v>
      </c>
      <c r="O34" s="5">
        <f>Bagerhat!O161</f>
        <v>0</v>
      </c>
      <c r="P34" s="5">
        <f>Bagerhat!P161</f>
        <v>0</v>
      </c>
      <c r="Q34" s="80" t="e">
        <f>Bagerhat!Q161</f>
        <v>#DIV/0!</v>
      </c>
      <c r="R34" s="2">
        <f>Bagerhat!R161</f>
        <v>0</v>
      </c>
    </row>
    <row r="35" spans="1:18" s="3" customFormat="1" ht="71.25" x14ac:dyDescent="0.25">
      <c r="A35" s="18">
        <v>27</v>
      </c>
      <c r="B35" s="4" t="str">
        <f>Bagerhat!B162</f>
        <v>201605124-Improvement of Nurul Islam Dakhil Madrasa-Gulishakhali UP office via Sonamuddin Chokidar Bari Road from Ch. 00m-5124m. Salvage Amount Tk. 328810.00.</v>
      </c>
      <c r="C35" s="2" t="str">
        <f>Bagerhat!C162</f>
        <v>KDRIDP/Bager/W-79/2017-18</v>
      </c>
      <c r="D35" s="5">
        <f>Bagerhat!D162</f>
        <v>5.1239999999999997</v>
      </c>
      <c r="E35" s="5">
        <f>Bagerhat!E162</f>
        <v>0</v>
      </c>
      <c r="F35" s="22">
        <f>Bagerhat!F162</f>
        <v>0</v>
      </c>
      <c r="G35" s="5">
        <f>Bagerhat!G162</f>
        <v>198.95</v>
      </c>
      <c r="H35" s="77">
        <f>Bagerhat!H162</f>
        <v>0</v>
      </c>
      <c r="I35" s="83">
        <f>Bagerhat!I162</f>
        <v>0</v>
      </c>
      <c r="J35" s="77">
        <f>Bagerhat!J162</f>
        <v>0</v>
      </c>
      <c r="K35" s="5">
        <f>Bagerhat!K162</f>
        <v>0</v>
      </c>
      <c r="L35" s="80">
        <f>Bagerhat!L162</f>
        <v>0</v>
      </c>
      <c r="M35" s="77">
        <f>Bagerhat!M162</f>
        <v>0</v>
      </c>
      <c r="N35" s="5">
        <f>Bagerhat!N162</f>
        <v>0</v>
      </c>
      <c r="O35" s="5">
        <f>Bagerhat!O162</f>
        <v>0</v>
      </c>
      <c r="P35" s="5">
        <f>Bagerhat!P162</f>
        <v>0</v>
      </c>
      <c r="Q35" s="80" t="e">
        <f>Bagerhat!Q162</f>
        <v>#DIV/0!</v>
      </c>
      <c r="R35" s="2" t="str">
        <f>Bagerhat!R162</f>
        <v>Re-tender dt. 03.04.18</v>
      </c>
    </row>
    <row r="36" spans="1:18" s="3" customFormat="1" ht="57" x14ac:dyDescent="0.25">
      <c r="A36" s="18">
        <v>28</v>
      </c>
      <c r="B36" s="4" t="str">
        <f>Bagerhat!B163</f>
        <v>201605004-Development of Kalikabari- Guabaria Road. Ch 220 - 2776 m</v>
      </c>
      <c r="C36" s="2" t="str">
        <f>Bagerhat!C163</f>
        <v>KDRIDP/Bager/W-09/2016-17</v>
      </c>
      <c r="D36" s="5">
        <f>Bagerhat!D163</f>
        <v>2.556</v>
      </c>
      <c r="E36" s="5">
        <f>Bagerhat!E163</f>
        <v>0</v>
      </c>
      <c r="F36" s="22">
        <f>Bagerhat!F163</f>
        <v>0</v>
      </c>
      <c r="G36" s="5">
        <f>Bagerhat!G163</f>
        <v>209.99</v>
      </c>
      <c r="H36" s="77">
        <f>Bagerhat!H163</f>
        <v>42954</v>
      </c>
      <c r="I36" s="83" t="str">
        <f>Bagerhat!I163</f>
        <v>M/S Polli Stors, Town kalikapur, Patuakhali</v>
      </c>
      <c r="J36" s="77">
        <f>Bagerhat!J163</f>
        <v>42989</v>
      </c>
      <c r="K36" s="5">
        <f>Bagerhat!K163</f>
        <v>217.57599999999999</v>
      </c>
      <c r="L36" s="80">
        <f>Bagerhat!L163</f>
        <v>0.15</v>
      </c>
      <c r="M36" s="77">
        <f>Bagerhat!M163</f>
        <v>43341</v>
      </c>
      <c r="N36" s="5">
        <f>Bagerhat!N163</f>
        <v>0</v>
      </c>
      <c r="O36" s="5">
        <f>Bagerhat!O163</f>
        <v>8.75</v>
      </c>
      <c r="P36" s="5">
        <f>Bagerhat!P163</f>
        <v>-8.75</v>
      </c>
      <c r="Q36" s="80">
        <f>Bagerhat!Q163</f>
        <v>4.0215832628598742E-2</v>
      </c>
      <c r="R36" s="2" t="str">
        <f>Bagerhat!R163</f>
        <v>1st R/A</v>
      </c>
    </row>
    <row r="37" spans="1:18" s="3" customFormat="1" ht="57" x14ac:dyDescent="0.25">
      <c r="A37" s="18">
        <v>29</v>
      </c>
      <c r="B37" s="4" t="str">
        <f>Bagerhat!B164</f>
        <v>201604140-Improvement of Badshar hat C &amp; B- Hasan Member bari Mazibari road via Tassen Uddin Howlader bari road. Ch00m-2130m. Salvage Cost Tk.172678.00.</v>
      </c>
      <c r="C37" s="2" t="str">
        <f>Bagerhat!C164</f>
        <v>KDRIDP/Bager/W-69/2017-18</v>
      </c>
      <c r="D37" s="5">
        <f>Bagerhat!D164</f>
        <v>2.13</v>
      </c>
      <c r="E37" s="5">
        <f>Bagerhat!E164</f>
        <v>0</v>
      </c>
      <c r="F37" s="22">
        <f>Bagerhat!F164</f>
        <v>0</v>
      </c>
      <c r="G37" s="5">
        <f>Bagerhat!G164</f>
        <v>153.08000000000001</v>
      </c>
      <c r="H37" s="77">
        <f>Bagerhat!H164</f>
        <v>43130</v>
      </c>
      <c r="I37" s="83" t="str">
        <f>Bagerhat!I164</f>
        <v>Sayed Milon, Post office road, Jhalokathi.</v>
      </c>
      <c r="J37" s="77">
        <f>Bagerhat!J164</f>
        <v>43151</v>
      </c>
      <c r="K37" s="5">
        <f>Bagerhat!K164</f>
        <v>157.59899999999999</v>
      </c>
      <c r="L37" s="80">
        <f>Bagerhat!L164</f>
        <v>0.2</v>
      </c>
      <c r="M37" s="77">
        <f>Bagerhat!M164</f>
        <v>43522</v>
      </c>
      <c r="N37" s="5">
        <f>Bagerhat!N164</f>
        <v>0</v>
      </c>
      <c r="O37" s="5">
        <f>Bagerhat!O164</f>
        <v>16.170000000000002</v>
      </c>
      <c r="P37" s="5">
        <f>Bagerhat!P164</f>
        <v>-16.170000000000002</v>
      </c>
      <c r="Q37" s="80">
        <f>Bagerhat!Q164</f>
        <v>0.10260217387166164</v>
      </c>
      <c r="R37" s="2" t="str">
        <f>Bagerhat!R164</f>
        <v>1st R/A</v>
      </c>
    </row>
    <row r="38" spans="1:18" s="3" customFormat="1" ht="42.75" x14ac:dyDescent="0.25">
      <c r="A38" s="18">
        <v>30</v>
      </c>
      <c r="B38" s="4" t="str">
        <f>Bagerhat!B165</f>
        <v>201605061-Improvement of Sleeper bridge Near RHD North Balvadrapur Shasapara via Tripolli RNGPS ch 00-1482m</v>
      </c>
      <c r="C38" s="2" t="str">
        <f>Bagerhat!C165</f>
        <v>KDRIDP/Bager/W-55/2017-18</v>
      </c>
      <c r="D38" s="5">
        <f>Bagerhat!D165</f>
        <v>1.482</v>
      </c>
      <c r="E38" s="5">
        <f>Bagerhat!E165</f>
        <v>0</v>
      </c>
      <c r="F38" s="22">
        <f>Bagerhat!F165</f>
        <v>0</v>
      </c>
      <c r="G38" s="5">
        <f>Bagerhat!G165</f>
        <v>104.45699999999999</v>
      </c>
      <c r="H38" s="77">
        <f>Bagerhat!H165</f>
        <v>43034</v>
      </c>
      <c r="I38" s="83" t="str">
        <f>Bagerhat!I165</f>
        <v>M/S Prince &amp; Co. Nalcity, Jhallakathi.</v>
      </c>
      <c r="J38" s="77">
        <f>Bagerhat!J165</f>
        <v>43083</v>
      </c>
      <c r="K38" s="5">
        <f>Bagerhat!K165</f>
        <v>108.63</v>
      </c>
      <c r="L38" s="80">
        <f>Bagerhat!L165</f>
        <v>0.2</v>
      </c>
      <c r="M38" s="77">
        <f>Bagerhat!M165</f>
        <v>43454</v>
      </c>
      <c r="N38" s="5">
        <f>Bagerhat!N165</f>
        <v>0</v>
      </c>
      <c r="O38" s="5">
        <f>Bagerhat!O165</f>
        <v>17.48</v>
      </c>
      <c r="P38" s="5">
        <f>Bagerhat!P165</f>
        <v>-17.48</v>
      </c>
      <c r="Q38" s="80">
        <f>Bagerhat!Q165</f>
        <v>0.16091319156770689</v>
      </c>
      <c r="R38" s="2" t="str">
        <f>Bagerhat!R165</f>
        <v>1st R/A</v>
      </c>
    </row>
    <row r="39" spans="1:18" s="3" customFormat="1" ht="42.75" x14ac:dyDescent="0.25">
      <c r="A39" s="18">
        <v>31</v>
      </c>
      <c r="B39" s="4" t="str">
        <f>Bagerhat!B166</f>
        <v>201605124-Improvement of NUrul Islam Dhakil Madrasha Gulishakhali UP Office via Sona Muddin Chokider bari road.</v>
      </c>
      <c r="C39" s="2">
        <f>Bagerhat!C166</f>
        <v>0</v>
      </c>
      <c r="D39" s="5">
        <f>Bagerhat!D166</f>
        <v>0</v>
      </c>
      <c r="E39" s="5">
        <f>Bagerhat!E166</f>
        <v>0</v>
      </c>
      <c r="F39" s="22">
        <f>Bagerhat!F166</f>
        <v>0</v>
      </c>
      <c r="G39" s="5">
        <f>Bagerhat!G166</f>
        <v>0</v>
      </c>
      <c r="H39" s="77">
        <f>Bagerhat!H166</f>
        <v>0</v>
      </c>
      <c r="I39" s="83">
        <f>Bagerhat!I166</f>
        <v>0</v>
      </c>
      <c r="J39" s="77">
        <f>Bagerhat!J166</f>
        <v>0</v>
      </c>
      <c r="K39" s="5">
        <f>Bagerhat!K166</f>
        <v>0</v>
      </c>
      <c r="L39" s="80">
        <f>Bagerhat!L166</f>
        <v>0</v>
      </c>
      <c r="M39" s="77">
        <f>Bagerhat!M166</f>
        <v>0</v>
      </c>
      <c r="N39" s="5">
        <f>Bagerhat!N166</f>
        <v>0</v>
      </c>
      <c r="O39" s="5">
        <f>Bagerhat!O166</f>
        <v>0</v>
      </c>
      <c r="P39" s="5">
        <f>Bagerhat!P166</f>
        <v>0</v>
      </c>
      <c r="Q39" s="80" t="e">
        <f>Bagerhat!Q166</f>
        <v>#DIV/0!</v>
      </c>
      <c r="R39" s="2">
        <f>Bagerhat!R166</f>
        <v>0</v>
      </c>
    </row>
    <row r="40" spans="1:18" s="3" customFormat="1" ht="14.25" x14ac:dyDescent="0.25">
      <c r="A40" s="18">
        <v>32</v>
      </c>
      <c r="B40" s="4" t="str">
        <f>Bagerhat!B167</f>
        <v>201604063-Morrelganj-Bisarighata</v>
      </c>
      <c r="C40" s="2">
        <f>Bagerhat!C167</f>
        <v>0</v>
      </c>
      <c r="D40" s="5">
        <f>Bagerhat!D167</f>
        <v>0</v>
      </c>
      <c r="E40" s="5">
        <f>Bagerhat!E167</f>
        <v>0</v>
      </c>
      <c r="F40" s="22">
        <f>Bagerhat!F167</f>
        <v>0</v>
      </c>
      <c r="G40" s="5">
        <f>Bagerhat!G167</f>
        <v>0</v>
      </c>
      <c r="H40" s="77">
        <f>Bagerhat!H167</f>
        <v>0</v>
      </c>
      <c r="I40" s="83">
        <f>Bagerhat!I167</f>
        <v>0</v>
      </c>
      <c r="J40" s="77">
        <f>Bagerhat!J167</f>
        <v>0</v>
      </c>
      <c r="K40" s="5">
        <f>Bagerhat!K167</f>
        <v>0</v>
      </c>
      <c r="L40" s="80">
        <f>Bagerhat!L167</f>
        <v>0</v>
      </c>
      <c r="M40" s="77">
        <f>Bagerhat!M167</f>
        <v>0</v>
      </c>
      <c r="N40" s="5">
        <f>Bagerhat!N167</f>
        <v>0</v>
      </c>
      <c r="O40" s="5">
        <f>Bagerhat!O167</f>
        <v>0</v>
      </c>
      <c r="P40" s="5">
        <f>Bagerhat!P167</f>
        <v>0</v>
      </c>
      <c r="Q40" s="80" t="e">
        <f>Bagerhat!Q167</f>
        <v>#DIV/0!</v>
      </c>
      <c r="R40" s="2">
        <f>Bagerhat!R167</f>
        <v>0</v>
      </c>
    </row>
    <row r="41" spans="1:18" s="3" customFormat="1" ht="28.5" x14ac:dyDescent="0.25">
      <c r="A41" s="18">
        <v>33</v>
      </c>
      <c r="B41" s="4" t="str">
        <f>Bagerhat!B168</f>
        <v>201605165-W.Kachubunia Primary School Road.</v>
      </c>
      <c r="C41" s="2">
        <f>Bagerhat!C168</f>
        <v>0</v>
      </c>
      <c r="D41" s="5">
        <f>Bagerhat!D168</f>
        <v>0</v>
      </c>
      <c r="E41" s="5">
        <f>Bagerhat!E168</f>
        <v>0</v>
      </c>
      <c r="F41" s="22">
        <f>Bagerhat!F168</f>
        <v>0</v>
      </c>
      <c r="G41" s="5">
        <f>Bagerhat!G168</f>
        <v>0</v>
      </c>
      <c r="H41" s="77">
        <f>Bagerhat!H168</f>
        <v>0</v>
      </c>
      <c r="I41" s="83">
        <f>Bagerhat!I168</f>
        <v>0</v>
      </c>
      <c r="J41" s="77">
        <f>Bagerhat!J168</f>
        <v>0</v>
      </c>
      <c r="K41" s="5">
        <f>Bagerhat!K168</f>
        <v>0</v>
      </c>
      <c r="L41" s="80">
        <f>Bagerhat!L168</f>
        <v>0</v>
      </c>
      <c r="M41" s="77">
        <f>Bagerhat!M168</f>
        <v>0</v>
      </c>
      <c r="N41" s="5">
        <f>Bagerhat!N168</f>
        <v>0</v>
      </c>
      <c r="O41" s="5">
        <f>Bagerhat!O168</f>
        <v>0</v>
      </c>
      <c r="P41" s="5">
        <f>Bagerhat!P168</f>
        <v>0</v>
      </c>
      <c r="Q41" s="80" t="e">
        <f>Bagerhat!Q168</f>
        <v>#DIV/0!</v>
      </c>
      <c r="R41" s="2">
        <f>Bagerhat!R168</f>
        <v>0</v>
      </c>
    </row>
    <row r="42" spans="1:18" s="21" customFormat="1" ht="25.5" customHeight="1" x14ac:dyDescent="0.25">
      <c r="A42" s="200" t="s">
        <v>12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2"/>
    </row>
    <row r="43" spans="1:18" s="21" customFormat="1" ht="14.25" x14ac:dyDescent="0.25">
      <c r="A43" s="11">
        <v>34</v>
      </c>
      <c r="B43" s="19" t="str">
        <f>Bagerhat!B234</f>
        <v>201605021-Mohonpur-Banagramme Rd.</v>
      </c>
      <c r="C43" s="11">
        <f>Bagerhat!C234</f>
        <v>0</v>
      </c>
      <c r="D43" s="20">
        <f>Bagerhat!D234</f>
        <v>0</v>
      </c>
      <c r="E43" s="20">
        <f>Bagerhat!E234</f>
        <v>0</v>
      </c>
      <c r="F43" s="23">
        <f>Bagerhat!F234</f>
        <v>0</v>
      </c>
      <c r="G43" s="20">
        <f>Bagerhat!G234</f>
        <v>0</v>
      </c>
      <c r="H43" s="60">
        <f>Bagerhat!H234</f>
        <v>0</v>
      </c>
      <c r="I43" s="71">
        <f>Bagerhat!I234</f>
        <v>0</v>
      </c>
      <c r="J43" s="60">
        <f>Bagerhat!J234</f>
        <v>0</v>
      </c>
      <c r="K43" s="20">
        <f>Bagerhat!K234</f>
        <v>0</v>
      </c>
      <c r="L43" s="66">
        <f>Bagerhat!L234</f>
        <v>0</v>
      </c>
      <c r="M43" s="60">
        <f>Bagerhat!M234</f>
        <v>0</v>
      </c>
      <c r="N43" s="20">
        <f>Bagerhat!N234</f>
        <v>0</v>
      </c>
      <c r="O43" s="20">
        <f>Bagerhat!O234</f>
        <v>0</v>
      </c>
      <c r="P43" s="20">
        <f>Bagerhat!P234</f>
        <v>0</v>
      </c>
      <c r="Q43" s="66" t="e">
        <f>Bagerhat!Q234</f>
        <v>#DIV/0!</v>
      </c>
      <c r="R43" s="11">
        <f>Bagerhat!R234</f>
        <v>0</v>
      </c>
    </row>
    <row r="44" spans="1:18" s="21" customFormat="1" ht="28.5" x14ac:dyDescent="0.25">
      <c r="A44" s="11">
        <v>35</v>
      </c>
      <c r="B44" s="19" t="str">
        <f>Bagerhat!B235</f>
        <v>201604098-Moslem khan's house - Gharami bari bridge Rd.</v>
      </c>
      <c r="C44" s="11">
        <f>Bagerhat!C235</f>
        <v>0</v>
      </c>
      <c r="D44" s="20">
        <f>Bagerhat!D235</f>
        <v>0</v>
      </c>
      <c r="E44" s="20">
        <f>Bagerhat!E235</f>
        <v>0</v>
      </c>
      <c r="F44" s="23">
        <f>Bagerhat!F235</f>
        <v>0</v>
      </c>
      <c r="G44" s="20">
        <f>Bagerhat!G235</f>
        <v>0</v>
      </c>
      <c r="H44" s="60">
        <f>Bagerhat!H235</f>
        <v>0</v>
      </c>
      <c r="I44" s="71">
        <f>Bagerhat!I235</f>
        <v>0</v>
      </c>
      <c r="J44" s="60">
        <f>Bagerhat!J235</f>
        <v>0</v>
      </c>
      <c r="K44" s="20">
        <f>Bagerhat!K235</f>
        <v>0</v>
      </c>
      <c r="L44" s="66">
        <f>Bagerhat!L235</f>
        <v>0</v>
      </c>
      <c r="M44" s="60">
        <f>Bagerhat!M235</f>
        <v>0</v>
      </c>
      <c r="N44" s="20">
        <f>Bagerhat!N235</f>
        <v>0</v>
      </c>
      <c r="O44" s="20">
        <f>Bagerhat!O235</f>
        <v>0</v>
      </c>
      <c r="P44" s="20">
        <f>Bagerhat!P235</f>
        <v>0</v>
      </c>
      <c r="Q44" s="66" t="e">
        <f>Bagerhat!Q235</f>
        <v>#DIV/0!</v>
      </c>
      <c r="R44" s="11">
        <f>Bagerhat!R235</f>
        <v>0</v>
      </c>
    </row>
    <row r="45" spans="1:18" s="21" customFormat="1" ht="42.75" x14ac:dyDescent="0.25">
      <c r="A45" s="11">
        <v>36</v>
      </c>
      <c r="B45" s="19" t="str">
        <f>Bagerhat!B236</f>
        <v>201604140-Badshar hat C &amp; B - Hasan Member bari (Mazibari) road via Tassen Uddin Howlader bari</v>
      </c>
      <c r="C45" s="11">
        <f>Bagerhat!C236</f>
        <v>0</v>
      </c>
      <c r="D45" s="20">
        <f>Bagerhat!D236</f>
        <v>0</v>
      </c>
      <c r="E45" s="20">
        <f>Bagerhat!E236</f>
        <v>0</v>
      </c>
      <c r="F45" s="23">
        <f>Bagerhat!F236</f>
        <v>0</v>
      </c>
      <c r="G45" s="20">
        <f>Bagerhat!G236</f>
        <v>0</v>
      </c>
      <c r="H45" s="60">
        <f>Bagerhat!H236</f>
        <v>0</v>
      </c>
      <c r="I45" s="71">
        <f>Bagerhat!I236</f>
        <v>0</v>
      </c>
      <c r="J45" s="60">
        <f>Bagerhat!J236</f>
        <v>0</v>
      </c>
      <c r="K45" s="20">
        <f>Bagerhat!K236</f>
        <v>0</v>
      </c>
      <c r="L45" s="66">
        <f>Bagerhat!L236</f>
        <v>0</v>
      </c>
      <c r="M45" s="60">
        <f>Bagerhat!M236</f>
        <v>0</v>
      </c>
      <c r="N45" s="20">
        <f>Bagerhat!N236</f>
        <v>0</v>
      </c>
      <c r="O45" s="20">
        <f>Bagerhat!O236</f>
        <v>0</v>
      </c>
      <c r="P45" s="20">
        <f>Bagerhat!P236</f>
        <v>0</v>
      </c>
      <c r="Q45" s="66" t="e">
        <f>Bagerhat!Q236</f>
        <v>#DIV/0!</v>
      </c>
      <c r="R45" s="11">
        <f>Bagerhat!R236</f>
        <v>0</v>
      </c>
    </row>
    <row r="46" spans="1:18" s="3" customFormat="1" ht="25.5" customHeight="1" x14ac:dyDescent="0.25">
      <c r="A46" s="159" t="s">
        <v>14</v>
      </c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</row>
    <row r="47" spans="1:18" s="3" customFormat="1" ht="57" x14ac:dyDescent="0.25">
      <c r="A47" s="2">
        <v>37</v>
      </c>
      <c r="B47" s="4" t="str">
        <f>Bagerhat!B286</f>
        <v>201603021-Construction of 22.00m Long RCC Girder Bridge on Putikhali U.P.-Panchakaran UP via Gazalia bazar Road at Ch 2738m.</v>
      </c>
      <c r="C47" s="2" t="str">
        <f>Bagerhat!C286</f>
        <v>KDRIDP/Bager/B-14/2017-18</v>
      </c>
      <c r="D47" s="20">
        <f>Bagerhat!D286</f>
        <v>0</v>
      </c>
      <c r="E47" s="20">
        <f>Bagerhat!E286</f>
        <v>22</v>
      </c>
      <c r="F47" s="23">
        <f>Bagerhat!F286</f>
        <v>0</v>
      </c>
      <c r="G47" s="20">
        <f>Bagerhat!G286</f>
        <v>195.2</v>
      </c>
      <c r="H47" s="60">
        <f>Bagerhat!H286</f>
        <v>0</v>
      </c>
      <c r="I47" s="71">
        <f>Bagerhat!I286</f>
        <v>0</v>
      </c>
      <c r="J47" s="60">
        <f>Bagerhat!J286</f>
        <v>0</v>
      </c>
      <c r="K47" s="20">
        <f>Bagerhat!K286</f>
        <v>0</v>
      </c>
      <c r="L47" s="66">
        <f>Bagerhat!L286</f>
        <v>0</v>
      </c>
      <c r="M47" s="60">
        <f>Bagerhat!M286</f>
        <v>0</v>
      </c>
      <c r="N47" s="20">
        <f>Bagerhat!N286</f>
        <v>0</v>
      </c>
      <c r="O47" s="20">
        <f>Bagerhat!O286</f>
        <v>0</v>
      </c>
      <c r="P47" s="20">
        <f>Bagerhat!P286</f>
        <v>0</v>
      </c>
      <c r="Q47" s="66" t="e">
        <f>Bagerhat!Q286</f>
        <v>#DIV/0!</v>
      </c>
      <c r="R47" s="2">
        <f>Bagerhat!R286</f>
        <v>0</v>
      </c>
    </row>
    <row r="48" spans="1:18" s="3" customFormat="1" ht="42.75" x14ac:dyDescent="0.25">
      <c r="A48" s="2">
        <v>38</v>
      </c>
      <c r="B48" s="4" t="str">
        <f>Bagerhat!B287</f>
        <v>201605020-Const. of RCC Bridge on Balavadrapur (Badhal Bazar)- Mohonpur Road.</v>
      </c>
      <c r="C48" s="2">
        <f>Bagerhat!C287</f>
        <v>0</v>
      </c>
      <c r="D48" s="20">
        <f>Bagerhat!D287</f>
        <v>0</v>
      </c>
      <c r="E48" s="20">
        <f>Bagerhat!E287</f>
        <v>0</v>
      </c>
      <c r="F48" s="23">
        <f>Bagerhat!F287</f>
        <v>0</v>
      </c>
      <c r="G48" s="20">
        <f>Bagerhat!G287</f>
        <v>0</v>
      </c>
      <c r="H48" s="60">
        <f>Bagerhat!H287</f>
        <v>0</v>
      </c>
      <c r="I48" s="71">
        <f>Bagerhat!I287</f>
        <v>0</v>
      </c>
      <c r="J48" s="60">
        <f>Bagerhat!J287</f>
        <v>0</v>
      </c>
      <c r="K48" s="20">
        <f>Bagerhat!K287</f>
        <v>0</v>
      </c>
      <c r="L48" s="66">
        <f>Bagerhat!L287</f>
        <v>0</v>
      </c>
      <c r="M48" s="60">
        <f>Bagerhat!M287</f>
        <v>0</v>
      </c>
      <c r="N48" s="20">
        <f>Bagerhat!N287</f>
        <v>0</v>
      </c>
      <c r="O48" s="20">
        <f>Bagerhat!O287</f>
        <v>0</v>
      </c>
      <c r="P48" s="20">
        <f>Bagerhat!P287</f>
        <v>0</v>
      </c>
      <c r="Q48" s="66" t="e">
        <f>Bagerhat!Q287</f>
        <v>#DIV/0!</v>
      </c>
      <c r="R48" s="2">
        <f>Bagerhat!R287</f>
        <v>0</v>
      </c>
    </row>
    <row r="49" spans="1:18" s="3" customFormat="1" ht="42.75" x14ac:dyDescent="0.25">
      <c r="A49" s="2">
        <v>39</v>
      </c>
      <c r="B49" s="4" t="str">
        <f>Bagerhat!B288</f>
        <v>201604098-Const. of RCC Bridge on Moslem khan's house - Gharami bari bridge Road.</v>
      </c>
      <c r="C49" s="2">
        <f>Bagerhat!C288</f>
        <v>0</v>
      </c>
      <c r="D49" s="20">
        <f>Bagerhat!D288</f>
        <v>0</v>
      </c>
      <c r="E49" s="20">
        <f>Bagerhat!E288</f>
        <v>0</v>
      </c>
      <c r="F49" s="23">
        <f>Bagerhat!F288</f>
        <v>0</v>
      </c>
      <c r="G49" s="20">
        <f>Bagerhat!G288</f>
        <v>0</v>
      </c>
      <c r="H49" s="60">
        <f>Bagerhat!H288</f>
        <v>0</v>
      </c>
      <c r="I49" s="71">
        <f>Bagerhat!I288</f>
        <v>0</v>
      </c>
      <c r="J49" s="60">
        <f>Bagerhat!J288</f>
        <v>0</v>
      </c>
      <c r="K49" s="20">
        <f>Bagerhat!K288</f>
        <v>0</v>
      </c>
      <c r="L49" s="66">
        <f>Bagerhat!L288</f>
        <v>0</v>
      </c>
      <c r="M49" s="60">
        <f>Bagerhat!M288</f>
        <v>0</v>
      </c>
      <c r="N49" s="20">
        <f>Bagerhat!N288</f>
        <v>0</v>
      </c>
      <c r="O49" s="20">
        <f>Bagerhat!O288</f>
        <v>0</v>
      </c>
      <c r="P49" s="20">
        <f>Bagerhat!P288</f>
        <v>0</v>
      </c>
      <c r="Q49" s="66" t="e">
        <f>Bagerhat!Q288</f>
        <v>#DIV/0!</v>
      </c>
      <c r="R49" s="2">
        <f>Bagerhat!R288</f>
        <v>0</v>
      </c>
    </row>
    <row r="50" spans="1:18" s="3" customFormat="1" ht="71.25" x14ac:dyDescent="0.25">
      <c r="A50" s="2">
        <v>40</v>
      </c>
      <c r="B50" s="4" t="str">
        <f>Bagerhat!B289</f>
        <v>201603006-Construction of 54.00m Long RCC Girder Bridge on Baharbunia U.P-Shonirjore Bazer Near the House of Talukder Mustafizur Rahman Road at Ch 1191m</v>
      </c>
      <c r="C50" s="2" t="str">
        <f>Bagerhat!C289</f>
        <v>KDRIDP/Bager/B-09/2017-18</v>
      </c>
      <c r="D50" s="20">
        <f>Bagerhat!D289</f>
        <v>0</v>
      </c>
      <c r="E50" s="20">
        <f>Bagerhat!E289</f>
        <v>54</v>
      </c>
      <c r="F50" s="23">
        <f>Bagerhat!F289</f>
        <v>0</v>
      </c>
      <c r="G50" s="20">
        <f>Bagerhat!G289</f>
        <v>306.29000000000002</v>
      </c>
      <c r="H50" s="60">
        <f>Bagerhat!H289</f>
        <v>43255</v>
      </c>
      <c r="I50" s="71" t="str">
        <f>Bagerhat!I289</f>
        <v>MKB-MSE (JV), Nalchity, Jhalakati</v>
      </c>
      <c r="J50" s="60">
        <f>Bagerhat!J289</f>
        <v>0</v>
      </c>
      <c r="K50" s="20">
        <f>Bagerhat!K289</f>
        <v>325</v>
      </c>
      <c r="L50" s="66">
        <f>Bagerhat!L289</f>
        <v>0</v>
      </c>
      <c r="M50" s="60">
        <f>Bagerhat!M289</f>
        <v>0</v>
      </c>
      <c r="N50" s="20">
        <f>Bagerhat!N289</f>
        <v>0</v>
      </c>
      <c r="O50" s="20">
        <f>Bagerhat!O289</f>
        <v>0</v>
      </c>
      <c r="P50" s="20">
        <f>Bagerhat!P289</f>
        <v>0</v>
      </c>
      <c r="Q50" s="66">
        <f>Bagerhat!Q289</f>
        <v>0</v>
      </c>
      <c r="R50" s="2" t="str">
        <f>Bagerhat!R289</f>
        <v>NOA issued on 01.07.18</v>
      </c>
    </row>
    <row r="51" spans="1:18" s="3" customFormat="1" ht="42.75" x14ac:dyDescent="0.25">
      <c r="A51" s="2">
        <v>41</v>
      </c>
      <c r="B51" s="4" t="str">
        <f>Bagerhat!B290</f>
        <v>201605061-Improvement of Sleeper Bridge near RHD north Balvadrapur Shahapara via Tripolli RNGPS.</v>
      </c>
      <c r="C51" s="2">
        <f>Bagerhat!C290</f>
        <v>0</v>
      </c>
      <c r="D51" s="20">
        <f>Bagerhat!D290</f>
        <v>0</v>
      </c>
      <c r="E51" s="20">
        <f>Bagerhat!E290</f>
        <v>0</v>
      </c>
      <c r="F51" s="23">
        <f>Bagerhat!F290</f>
        <v>0</v>
      </c>
      <c r="G51" s="20">
        <f>Bagerhat!G290</f>
        <v>0</v>
      </c>
      <c r="H51" s="60">
        <f>Bagerhat!H290</f>
        <v>0</v>
      </c>
      <c r="I51" s="71">
        <f>Bagerhat!I290</f>
        <v>0</v>
      </c>
      <c r="J51" s="60">
        <f>Bagerhat!J290</f>
        <v>0</v>
      </c>
      <c r="K51" s="20">
        <f>Bagerhat!K290</f>
        <v>0</v>
      </c>
      <c r="L51" s="66">
        <f>Bagerhat!L290</f>
        <v>0</v>
      </c>
      <c r="M51" s="60">
        <f>Bagerhat!M290</f>
        <v>0</v>
      </c>
      <c r="N51" s="20">
        <f>Bagerhat!N290</f>
        <v>0</v>
      </c>
      <c r="O51" s="20">
        <f>Bagerhat!O290</f>
        <v>0</v>
      </c>
      <c r="P51" s="20">
        <f>Bagerhat!P290</f>
        <v>0</v>
      </c>
      <c r="Q51" s="66" t="e">
        <f>Bagerhat!Q290</f>
        <v>#DIV/0!</v>
      </c>
      <c r="R51" s="2">
        <f>Bagerhat!R290</f>
        <v>0</v>
      </c>
    </row>
    <row r="52" spans="1:18" s="3" customFormat="1" ht="25.5" customHeight="1" x14ac:dyDescent="0.25">
      <c r="A52" s="159" t="s">
        <v>15</v>
      </c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</row>
    <row r="53" spans="1:18" s="3" customFormat="1" ht="28.5" x14ac:dyDescent="0.25">
      <c r="A53" s="2">
        <v>42</v>
      </c>
      <c r="B53" s="4" t="str">
        <f>Bagerhat!B354</f>
        <v>201603007 - Banagrame Bazar-Hoglapasha U.P.</v>
      </c>
      <c r="C53" s="2">
        <f>Bagerhat!C354</f>
        <v>0</v>
      </c>
      <c r="D53" s="20">
        <f>Bagerhat!D354</f>
        <v>0</v>
      </c>
      <c r="E53" s="20">
        <f>Bagerhat!E354</f>
        <v>0</v>
      </c>
      <c r="F53" s="23">
        <f>Bagerhat!F354</f>
        <v>0</v>
      </c>
      <c r="G53" s="20">
        <f>Bagerhat!G354</f>
        <v>0</v>
      </c>
      <c r="H53" s="60">
        <f>Bagerhat!H354</f>
        <v>0</v>
      </c>
      <c r="I53" s="71">
        <f>Bagerhat!I354</f>
        <v>0</v>
      </c>
      <c r="J53" s="60">
        <f>Bagerhat!J354</f>
        <v>0</v>
      </c>
      <c r="K53" s="20">
        <f>Bagerhat!K354</f>
        <v>0</v>
      </c>
      <c r="L53" s="66">
        <f>Bagerhat!L354</f>
        <v>0</v>
      </c>
      <c r="M53" s="60">
        <f>Bagerhat!M354</f>
        <v>0</v>
      </c>
      <c r="N53" s="20">
        <f>Bagerhat!N354</f>
        <v>0</v>
      </c>
      <c r="O53" s="20">
        <f>Bagerhat!O354</f>
        <v>0</v>
      </c>
      <c r="P53" s="20">
        <f>Bagerhat!P354</f>
        <v>0</v>
      </c>
      <c r="Q53" s="66" t="e">
        <f>Bagerhat!Q354</f>
        <v>#DIV/0!</v>
      </c>
      <c r="R53" s="2">
        <f>Bagerhat!R354</f>
        <v>0</v>
      </c>
    </row>
    <row r="54" spans="1:18" ht="42.75" x14ac:dyDescent="0.25">
      <c r="A54" s="2">
        <v>43</v>
      </c>
      <c r="B54" s="4" t="str">
        <f>Bagerhat!B355</f>
        <v>201604059 - Sannashi Launch ghat-Chairmanbazar-(Sannashi Bazer) Pallimangal C&amp;B road</v>
      </c>
      <c r="C54" s="2">
        <f>Bagerhat!C355</f>
        <v>0</v>
      </c>
      <c r="D54" s="20">
        <f>Bagerhat!D355</f>
        <v>0</v>
      </c>
      <c r="E54" s="20">
        <f>Bagerhat!E355</f>
        <v>0</v>
      </c>
      <c r="F54" s="23">
        <f>Bagerhat!F355</f>
        <v>0</v>
      </c>
      <c r="G54" s="20">
        <f>Bagerhat!G355</f>
        <v>0</v>
      </c>
      <c r="H54" s="60">
        <f>Bagerhat!H355</f>
        <v>0</v>
      </c>
      <c r="I54" s="71">
        <f>Bagerhat!I355</f>
        <v>0</v>
      </c>
      <c r="J54" s="60">
        <f>Bagerhat!J355</f>
        <v>0</v>
      </c>
      <c r="K54" s="20">
        <f>Bagerhat!K355</f>
        <v>0</v>
      </c>
      <c r="L54" s="66">
        <f>Bagerhat!L355</f>
        <v>0</v>
      </c>
      <c r="M54" s="60">
        <f>Bagerhat!M355</f>
        <v>0</v>
      </c>
      <c r="N54" s="20">
        <f>Bagerhat!N355</f>
        <v>0</v>
      </c>
      <c r="O54" s="20">
        <f>Bagerhat!O355</f>
        <v>0</v>
      </c>
      <c r="P54" s="20">
        <f>Bagerhat!P355</f>
        <v>0</v>
      </c>
      <c r="Q54" s="66" t="e">
        <f>Bagerhat!Q355</f>
        <v>#DIV/0!</v>
      </c>
      <c r="R54" s="2">
        <f>Bagerhat!R355</f>
        <v>0</v>
      </c>
    </row>
    <row r="55" spans="1:18" s="21" customFormat="1" ht="25.5" customHeight="1" x14ac:dyDescent="0.25">
      <c r="A55" s="139" t="s">
        <v>17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</row>
    <row r="56" spans="1:18" s="21" customFormat="1" ht="57" x14ac:dyDescent="0.25">
      <c r="A56" s="11">
        <v>44</v>
      </c>
      <c r="B56" s="19" t="str">
        <f>Bagerhat!B377</f>
        <v xml:space="preserve">Amtoli Bazar Khal </v>
      </c>
      <c r="C56" s="11" t="str">
        <f>Bagerhat!C377</f>
        <v>KDRlDP/Bager/G-01/2017-18</v>
      </c>
      <c r="D56" s="20">
        <f>Bagerhat!D377</f>
        <v>0</v>
      </c>
      <c r="E56" s="20">
        <f>Bagerhat!E377</f>
        <v>0</v>
      </c>
      <c r="F56" s="23">
        <f>Bagerhat!F377</f>
        <v>1</v>
      </c>
      <c r="G56" s="20">
        <f>Bagerhat!G377</f>
        <v>17.04</v>
      </c>
      <c r="H56" s="60">
        <f>Bagerhat!H377</f>
        <v>43068</v>
      </c>
      <c r="I56" s="71" t="str">
        <f>Bagerhat!I377</f>
        <v>M/S Shikto Enterprise, Zianagar, Perojpur.</v>
      </c>
      <c r="J56" s="60">
        <f>Bagerhat!J377</f>
        <v>43121</v>
      </c>
      <c r="K56" s="20">
        <f>Bagerhat!K377</f>
        <v>16.649999999999999</v>
      </c>
      <c r="L56" s="66">
        <f>Bagerhat!L377</f>
        <v>1</v>
      </c>
      <c r="M56" s="60">
        <f>Bagerhat!M377</f>
        <v>43400</v>
      </c>
      <c r="N56" s="20">
        <f>Bagerhat!N377</f>
        <v>0</v>
      </c>
      <c r="O56" s="20">
        <f>Bagerhat!O377</f>
        <v>13</v>
      </c>
      <c r="P56" s="20">
        <f>Bagerhat!P377</f>
        <v>-13</v>
      </c>
      <c r="Q56" s="66">
        <f>Bagerhat!Q377</f>
        <v>0.78078078078078084</v>
      </c>
      <c r="R56" s="11" t="str">
        <f>Bagerhat!R377</f>
        <v>1st R/A</v>
      </c>
    </row>
    <row r="57" spans="1:18" s="21" customFormat="1" ht="57" x14ac:dyDescent="0.25">
      <c r="A57" s="11">
        <v>45</v>
      </c>
      <c r="B57" s="19" t="str">
        <f>Bagerhat!B378</f>
        <v>Sannasi Bazar Khal</v>
      </c>
      <c r="C57" s="11" t="str">
        <f>Bagerhat!C378</f>
        <v>KDRlDP/Bager/G-03/2017-18</v>
      </c>
      <c r="D57" s="20">
        <f>Bagerhat!D378</f>
        <v>0</v>
      </c>
      <c r="E57" s="20">
        <f>Bagerhat!E378</f>
        <v>0</v>
      </c>
      <c r="F57" s="23">
        <f>Bagerhat!F378</f>
        <v>1</v>
      </c>
      <c r="G57" s="20">
        <f>Bagerhat!G378</f>
        <v>25.78</v>
      </c>
      <c r="H57" s="60">
        <f>Bagerhat!H378</f>
        <v>43069</v>
      </c>
      <c r="I57" s="71" t="str">
        <f>Bagerhat!I378</f>
        <v>M/S Shanta &amp; Brothers, Basabati, Bagerhat.</v>
      </c>
      <c r="J57" s="60">
        <f>Bagerhat!J378</f>
        <v>43136</v>
      </c>
      <c r="K57" s="20">
        <f>Bagerhat!K378</f>
        <v>24.98</v>
      </c>
      <c r="L57" s="66">
        <f>Bagerhat!L378</f>
        <v>0.1</v>
      </c>
      <c r="M57" s="60">
        <f>Bagerhat!M378</f>
        <v>43415</v>
      </c>
      <c r="N57" s="20">
        <f>Bagerhat!N378</f>
        <v>0</v>
      </c>
      <c r="O57" s="20">
        <f>Bagerhat!O378</f>
        <v>0</v>
      </c>
      <c r="P57" s="20">
        <f>Bagerhat!P378</f>
        <v>0</v>
      </c>
      <c r="Q57" s="66">
        <f>Bagerhat!Q378</f>
        <v>0</v>
      </c>
      <c r="R57" s="11">
        <f>Bagerhat!R378</f>
        <v>0</v>
      </c>
    </row>
    <row r="58" spans="1:18" s="21" customFormat="1" ht="85.5" x14ac:dyDescent="0.25">
      <c r="A58" s="11">
        <v>46</v>
      </c>
      <c r="B58" s="19" t="str">
        <f>Bagerhat!B379</f>
        <v>Bisharighata Bazar Khal</v>
      </c>
      <c r="C58" s="11" t="str">
        <f>Bagerhat!C379</f>
        <v>KDRlDP/Bager/G-02/2017-18</v>
      </c>
      <c r="D58" s="20">
        <f>Bagerhat!D379</f>
        <v>0</v>
      </c>
      <c r="E58" s="20">
        <f>Bagerhat!E379</f>
        <v>0</v>
      </c>
      <c r="F58" s="23">
        <f>Bagerhat!F379</f>
        <v>1</v>
      </c>
      <c r="G58" s="20">
        <f>Bagerhat!G379</f>
        <v>19.64</v>
      </c>
      <c r="H58" s="60">
        <f>Bagerhat!H379</f>
        <v>43125</v>
      </c>
      <c r="I58" s="71" t="str">
        <f>Bagerhat!I379</f>
        <v>N &amp; S brothers, College Road, Morrelgonj, Bagerhat</v>
      </c>
      <c r="J58" s="60">
        <f>Bagerhat!J379</f>
        <v>43166</v>
      </c>
      <c r="K58" s="20">
        <f>Bagerhat!K379</f>
        <v>20.3</v>
      </c>
      <c r="L58" s="66">
        <f>Bagerhat!L379</f>
        <v>0.4</v>
      </c>
      <c r="M58" s="60">
        <f>Bagerhat!M379</f>
        <v>43294</v>
      </c>
      <c r="N58" s="20">
        <f>Bagerhat!N379</f>
        <v>0</v>
      </c>
      <c r="O58" s="20">
        <f>Bagerhat!O379</f>
        <v>9.4</v>
      </c>
      <c r="P58" s="20">
        <f>Bagerhat!P379</f>
        <v>-9.4</v>
      </c>
      <c r="Q58" s="66">
        <f>Bagerhat!Q379</f>
        <v>0.46305418719211822</v>
      </c>
      <c r="R58" s="11" t="str">
        <f>Bagerhat!R379</f>
        <v>1st R/A</v>
      </c>
    </row>
    <row r="59" spans="1:18" s="3" customFormat="1" ht="25.5" customHeight="1" x14ac:dyDescent="0.25">
      <c r="A59" s="159" t="s">
        <v>18</v>
      </c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</row>
    <row r="60" spans="1:18" s="3" customFormat="1" thickBot="1" x14ac:dyDescent="0.3">
      <c r="A60" s="2">
        <v>47</v>
      </c>
      <c r="B60" s="4" t="str">
        <f>Bagerhat!B397</f>
        <v>Tree Plantation</v>
      </c>
      <c r="C60" s="2">
        <f>Bagerhat!C397</f>
        <v>0</v>
      </c>
      <c r="D60" s="20">
        <f>Bagerhat!D397</f>
        <v>0</v>
      </c>
      <c r="E60" s="20">
        <f>Bagerhat!E397</f>
        <v>0</v>
      </c>
      <c r="F60" s="20">
        <f>Bagerhat!F397</f>
        <v>0</v>
      </c>
      <c r="G60" s="20">
        <f>Bagerhat!G397</f>
        <v>0</v>
      </c>
      <c r="H60" s="60">
        <f>Bagerhat!H397</f>
        <v>0</v>
      </c>
      <c r="I60" s="71">
        <f>Bagerhat!I397</f>
        <v>0</v>
      </c>
      <c r="J60" s="60">
        <f>Bagerhat!J397</f>
        <v>0</v>
      </c>
      <c r="K60" s="20">
        <f>Bagerhat!K397</f>
        <v>0</v>
      </c>
      <c r="L60" s="66">
        <f>Bagerhat!L397</f>
        <v>0</v>
      </c>
      <c r="M60" s="60">
        <f>Bagerhat!M397</f>
        <v>0</v>
      </c>
      <c r="N60" s="20">
        <f>Bagerhat!N397</f>
        <v>0</v>
      </c>
      <c r="O60" s="20">
        <f>Bagerhat!O397</f>
        <v>0</v>
      </c>
      <c r="P60" s="20">
        <f>Bagerhat!P397</f>
        <v>0</v>
      </c>
      <c r="Q60" s="66" t="e">
        <f>Bagerhat!Q397</f>
        <v>#DIV/0!</v>
      </c>
      <c r="R60" s="2">
        <f>Bagerhat!R397</f>
        <v>0</v>
      </c>
    </row>
    <row r="61" spans="1:18" s="38" customFormat="1" ht="15.75" thickBot="1" x14ac:dyDescent="0.3">
      <c r="A61" s="183" t="s">
        <v>10</v>
      </c>
      <c r="B61" s="184"/>
      <c r="C61" s="59"/>
      <c r="D61" s="35">
        <f>SUM(D7:D60)</f>
        <v>24.423999999999999</v>
      </c>
      <c r="E61" s="35">
        <f>SUM(E7:E60)</f>
        <v>76</v>
      </c>
      <c r="F61" s="36">
        <f>SUM(F7:F60)</f>
        <v>3</v>
      </c>
      <c r="G61" s="35">
        <f>SUM(G7:G60)</f>
        <v>2129.9459999999999</v>
      </c>
      <c r="H61" s="63"/>
      <c r="I61" s="74"/>
      <c r="J61" s="63"/>
      <c r="K61" s="35">
        <f>SUM(K7:K60)</f>
        <v>1582.22</v>
      </c>
      <c r="L61" s="69">
        <f>AVERAGE(L7:L60)</f>
        <v>0.1</v>
      </c>
      <c r="M61" s="63"/>
      <c r="N61" s="35">
        <f t="shared" ref="N61:P61" si="0">SUM(N7:N60)</f>
        <v>53.54</v>
      </c>
      <c r="O61" s="35">
        <f t="shared" si="0"/>
        <v>222.14999999999998</v>
      </c>
      <c r="P61" s="35">
        <f t="shared" si="0"/>
        <v>-168.61</v>
      </c>
      <c r="Q61" s="69">
        <f>O61/K61</f>
        <v>0.14040398933144568</v>
      </c>
      <c r="R61" s="37"/>
    </row>
  </sheetData>
  <mergeCells count="28">
    <mergeCell ref="A59:R59"/>
    <mergeCell ref="A61:B61"/>
    <mergeCell ref="A22:R22"/>
    <mergeCell ref="D2:G2"/>
    <mergeCell ref="P3:P4"/>
    <mergeCell ref="A6:R6"/>
    <mergeCell ref="A52:R52"/>
    <mergeCell ref="A46:R46"/>
    <mergeCell ref="A42:R42"/>
    <mergeCell ref="A55:R55"/>
    <mergeCell ref="I2:I4"/>
    <mergeCell ref="N2:P2"/>
    <mergeCell ref="A1:R1"/>
    <mergeCell ref="A11:R11"/>
    <mergeCell ref="R2:R4"/>
    <mergeCell ref="D3:F3"/>
    <mergeCell ref="G3:G4"/>
    <mergeCell ref="A2:A4"/>
    <mergeCell ref="B2:B4"/>
    <mergeCell ref="C2:C4"/>
    <mergeCell ref="H2:H4"/>
    <mergeCell ref="Q2:Q4"/>
    <mergeCell ref="N3:N4"/>
    <mergeCell ref="O3:O4"/>
    <mergeCell ref="J2:J4"/>
    <mergeCell ref="K2:K4"/>
    <mergeCell ref="L2:L4"/>
    <mergeCell ref="M2:M4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zoomScaleNormal="100" zoomScaleSheetLayoutView="100" workbookViewId="0">
      <pane ySplit="5" topLeftCell="A15" activePane="bottomLeft" state="frozen"/>
      <selection pane="bottomLeft" activeCell="A47" sqref="A47:B47"/>
    </sheetView>
  </sheetViews>
  <sheetFormatPr defaultRowHeight="14.25" x14ac:dyDescent="0.25"/>
  <cols>
    <col min="1" max="1" width="3.7109375" style="1" bestFit="1" customWidth="1"/>
    <col min="2" max="2" width="50.42578125" style="1" customWidth="1"/>
    <col min="3" max="3" width="16.42578125" style="1" customWidth="1"/>
    <col min="4" max="4" width="7.28515625" style="1" customWidth="1"/>
    <col min="5" max="5" width="8.28515625" style="1" customWidth="1"/>
    <col min="6" max="6" width="5.28515625" style="24" customWidth="1"/>
    <col min="7" max="7" width="9" style="1" customWidth="1"/>
    <col min="8" max="8" width="13.140625" style="85" customWidth="1"/>
    <col min="9" max="9" width="14.7109375" style="86" customWidth="1"/>
    <col min="10" max="10" width="11.42578125" style="85" customWidth="1"/>
    <col min="11" max="11" width="14.140625" style="1" customWidth="1"/>
    <col min="12" max="12" width="11.140625" style="87" customWidth="1"/>
    <col min="13" max="13" width="18.42578125" style="85" customWidth="1"/>
    <col min="14" max="14" width="13.7109375" style="1" customWidth="1"/>
    <col min="15" max="15" width="13.42578125" style="1" customWidth="1"/>
    <col min="16" max="16" width="14" style="1" customWidth="1"/>
    <col min="17" max="17" width="11.5703125" style="87" customWidth="1"/>
    <col min="18" max="18" width="10.28515625" style="1" customWidth="1"/>
    <col min="19" max="16384" width="9.140625" style="1"/>
  </cols>
  <sheetData>
    <row r="1" spans="1:22" s="21" customFormat="1" ht="21" customHeight="1" thickBot="1" x14ac:dyDescent="0.3">
      <c r="A1" s="140" t="s">
        <v>20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</row>
    <row r="2" spans="1:22" ht="39.75" customHeight="1" thickBot="1" x14ac:dyDescent="0.3">
      <c r="A2" s="153" t="s">
        <v>0</v>
      </c>
      <c r="B2" s="153" t="s">
        <v>1</v>
      </c>
      <c r="C2" s="163" t="s">
        <v>194</v>
      </c>
      <c r="D2" s="147" t="s">
        <v>193</v>
      </c>
      <c r="E2" s="148"/>
      <c r="F2" s="148"/>
      <c r="G2" s="149"/>
      <c r="H2" s="160" t="s">
        <v>195</v>
      </c>
      <c r="I2" s="163" t="s">
        <v>196</v>
      </c>
      <c r="J2" s="160" t="s">
        <v>197</v>
      </c>
      <c r="K2" s="166" t="s">
        <v>198</v>
      </c>
      <c r="L2" s="169" t="s">
        <v>199</v>
      </c>
      <c r="M2" s="160" t="s">
        <v>200</v>
      </c>
      <c r="N2" s="172" t="s">
        <v>201</v>
      </c>
      <c r="O2" s="173"/>
      <c r="P2" s="174"/>
      <c r="Q2" s="169" t="s">
        <v>202</v>
      </c>
      <c r="R2" s="156" t="s">
        <v>9</v>
      </c>
      <c r="S2" s="6"/>
      <c r="T2" s="6"/>
      <c r="U2" s="6"/>
      <c r="V2" s="6"/>
    </row>
    <row r="3" spans="1:22" ht="15" customHeight="1" x14ac:dyDescent="0.25">
      <c r="A3" s="154"/>
      <c r="B3" s="154"/>
      <c r="C3" s="164"/>
      <c r="D3" s="150" t="s">
        <v>5</v>
      </c>
      <c r="E3" s="150"/>
      <c r="F3" s="150"/>
      <c r="G3" s="151" t="s">
        <v>6</v>
      </c>
      <c r="H3" s="161"/>
      <c r="I3" s="164"/>
      <c r="J3" s="161"/>
      <c r="K3" s="167"/>
      <c r="L3" s="170"/>
      <c r="M3" s="161"/>
      <c r="N3" s="175" t="s">
        <v>203</v>
      </c>
      <c r="O3" s="175" t="s">
        <v>204</v>
      </c>
      <c r="P3" s="177" t="s">
        <v>205</v>
      </c>
      <c r="Q3" s="170"/>
      <c r="R3" s="157"/>
    </row>
    <row r="4" spans="1:22" ht="32.25" customHeight="1" thickBot="1" x14ac:dyDescent="0.3">
      <c r="A4" s="155"/>
      <c r="B4" s="155"/>
      <c r="C4" s="165"/>
      <c r="D4" s="40" t="s">
        <v>2</v>
      </c>
      <c r="E4" s="40" t="s">
        <v>3</v>
      </c>
      <c r="F4" s="41" t="s">
        <v>4</v>
      </c>
      <c r="G4" s="152"/>
      <c r="H4" s="162"/>
      <c r="I4" s="165"/>
      <c r="J4" s="162"/>
      <c r="K4" s="168"/>
      <c r="L4" s="171"/>
      <c r="M4" s="162"/>
      <c r="N4" s="176"/>
      <c r="O4" s="176"/>
      <c r="P4" s="178"/>
      <c r="Q4" s="171"/>
      <c r="R4" s="158"/>
    </row>
    <row r="5" spans="1:22" ht="15.75" thickBot="1" x14ac:dyDescent="0.3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</row>
    <row r="6" spans="1:22" ht="25.5" customHeight="1" x14ac:dyDescent="0.25">
      <c r="A6" s="159" t="s">
        <v>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</row>
    <row r="7" spans="1:22" ht="28.5" x14ac:dyDescent="0.25">
      <c r="A7" s="7">
        <v>1</v>
      </c>
      <c r="B7" s="8" t="str">
        <f>Bagerhat!B8</f>
        <v xml:space="preserve">201772004-Amragachia RHD - Banglabazar GC road </v>
      </c>
      <c r="C7" s="7">
        <f>Bagerhat!C8</f>
        <v>0</v>
      </c>
      <c r="D7" s="9">
        <f>Bagerhat!D8</f>
        <v>0</v>
      </c>
      <c r="E7" s="9">
        <f>Bagerhat!E8</f>
        <v>0</v>
      </c>
      <c r="F7" s="27">
        <f>Bagerhat!F8</f>
        <v>0</v>
      </c>
      <c r="G7" s="9">
        <f>Bagerhat!G8</f>
        <v>0</v>
      </c>
      <c r="H7" s="76">
        <f>Bagerhat!H8</f>
        <v>0</v>
      </c>
      <c r="I7" s="82">
        <f>Bagerhat!I8</f>
        <v>0</v>
      </c>
      <c r="J7" s="76">
        <f>Bagerhat!J8</f>
        <v>0</v>
      </c>
      <c r="K7" s="9">
        <f>Bagerhat!K8</f>
        <v>0</v>
      </c>
      <c r="L7" s="79">
        <f>Bagerhat!L8</f>
        <v>0</v>
      </c>
      <c r="M7" s="76">
        <f>Bagerhat!M8</f>
        <v>0</v>
      </c>
      <c r="N7" s="9">
        <f>Bagerhat!N8</f>
        <v>0</v>
      </c>
      <c r="O7" s="9">
        <f>Bagerhat!O8</f>
        <v>0</v>
      </c>
      <c r="P7" s="9">
        <f>Bagerhat!P8</f>
        <v>0</v>
      </c>
      <c r="Q7" s="79" t="e">
        <f>Bagerhat!Q8</f>
        <v>#DIV/0!</v>
      </c>
      <c r="R7" s="2">
        <f>Bagerhat!R8</f>
        <v>0</v>
      </c>
    </row>
    <row r="8" spans="1:22" ht="85.5" x14ac:dyDescent="0.25">
      <c r="A8" s="2">
        <v>2</v>
      </c>
      <c r="B8" s="8" t="str">
        <f>Bagerhat!B9</f>
        <v>201772006-Development of Baniakhali GC- Dhansagar RHD Road. Ch 1000 -3805 m. Salvage TK. 1634778.00</v>
      </c>
      <c r="C8" s="7" t="str">
        <f>Bagerhat!C9</f>
        <v xml:space="preserve">KDRIDP/Bager/W-08/2016-17
</v>
      </c>
      <c r="D8" s="9">
        <f>Bagerhat!D9</f>
        <v>2.8050000000000002</v>
      </c>
      <c r="E8" s="9">
        <f>Bagerhat!E9</f>
        <v>0</v>
      </c>
      <c r="F8" s="27">
        <f>Bagerhat!F9</f>
        <v>0</v>
      </c>
      <c r="G8" s="9">
        <f>Bagerhat!G9</f>
        <v>210.72</v>
      </c>
      <c r="H8" s="76">
        <f>Bagerhat!H9</f>
        <v>42894</v>
      </c>
      <c r="I8" s="82" t="str">
        <f>Bagerhat!I9</f>
        <v>M/S Ahamed Steel Industries, Kapuria patty, Mathbaris, Barisal</v>
      </c>
      <c r="J8" s="76">
        <f>Bagerhat!J9</f>
        <v>42936</v>
      </c>
      <c r="K8" s="9">
        <f>Bagerhat!K9</f>
        <v>219.13</v>
      </c>
      <c r="L8" s="79">
        <f>Bagerhat!L9</f>
        <v>0.8</v>
      </c>
      <c r="M8" s="76">
        <f>Bagerhat!M9</f>
        <v>43345</v>
      </c>
      <c r="N8" s="9">
        <f>Bagerhat!N9</f>
        <v>0</v>
      </c>
      <c r="O8" s="9">
        <f>Bagerhat!O9</f>
        <v>153.38999999999999</v>
      </c>
      <c r="P8" s="9">
        <f>Bagerhat!P9</f>
        <v>-153.38999999999999</v>
      </c>
      <c r="Q8" s="79">
        <f>Bagerhat!Q9</f>
        <v>0.69999543649888185</v>
      </c>
      <c r="R8" s="2" t="str">
        <f>Bagerhat!R9</f>
        <v>3rd R/A</v>
      </c>
    </row>
    <row r="9" spans="1:22" ht="28.5" x14ac:dyDescent="0.25">
      <c r="A9" s="2">
        <v>3</v>
      </c>
      <c r="B9" s="8" t="str">
        <f>Bagerhat!B10</f>
        <v>201772007-Tafalbari GC-Rasulpur GC-Rajapur GC-Pollanbari RHD Road.</v>
      </c>
      <c r="C9" s="7">
        <f>Bagerhat!C10</f>
        <v>0</v>
      </c>
      <c r="D9" s="9">
        <f>Bagerhat!D10</f>
        <v>0</v>
      </c>
      <c r="E9" s="9">
        <f>Bagerhat!E10</f>
        <v>0</v>
      </c>
      <c r="F9" s="27">
        <f>Bagerhat!F10</f>
        <v>0</v>
      </c>
      <c r="G9" s="9">
        <f>Bagerhat!G10</f>
        <v>0</v>
      </c>
      <c r="H9" s="76">
        <f>Bagerhat!H10</f>
        <v>0</v>
      </c>
      <c r="I9" s="82">
        <f>Bagerhat!I10</f>
        <v>0</v>
      </c>
      <c r="J9" s="76">
        <f>Bagerhat!J10</f>
        <v>0</v>
      </c>
      <c r="K9" s="9">
        <f>Bagerhat!K10</f>
        <v>0</v>
      </c>
      <c r="L9" s="79">
        <f>Bagerhat!L10</f>
        <v>0</v>
      </c>
      <c r="M9" s="76">
        <f>Bagerhat!M10</f>
        <v>0</v>
      </c>
      <c r="N9" s="9">
        <f>Bagerhat!N10</f>
        <v>0</v>
      </c>
      <c r="O9" s="9">
        <f>Bagerhat!O10</f>
        <v>0</v>
      </c>
      <c r="P9" s="9">
        <f>Bagerhat!P10</f>
        <v>0</v>
      </c>
      <c r="Q9" s="79" t="e">
        <f>Bagerhat!Q10</f>
        <v>#DIV/0!</v>
      </c>
      <c r="R9" s="2">
        <f>Bagerhat!R10</f>
        <v>0</v>
      </c>
    </row>
    <row r="10" spans="1:22" ht="25.5" customHeight="1" x14ac:dyDescent="0.25">
      <c r="A10" s="159" t="s">
        <v>7</v>
      </c>
      <c r="B10" s="159"/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</row>
    <row r="11" spans="1:22" ht="28.5" x14ac:dyDescent="0.25">
      <c r="A11" s="2">
        <v>4</v>
      </c>
      <c r="B11" s="4" t="str">
        <f>Bagerhat!B43</f>
        <v>201773004-Banglabazar GC-Dhansagar UP Office Rd via Rashid Khan Bridge Road.</v>
      </c>
      <c r="C11" s="2">
        <f>Bagerhat!C43</f>
        <v>0</v>
      </c>
      <c r="D11" s="5">
        <f>Bagerhat!D43</f>
        <v>0</v>
      </c>
      <c r="E11" s="5">
        <f>Bagerhat!E43</f>
        <v>0</v>
      </c>
      <c r="F11" s="22">
        <f>Bagerhat!F43</f>
        <v>0</v>
      </c>
      <c r="G11" s="5">
        <f>Bagerhat!G43</f>
        <v>0</v>
      </c>
      <c r="H11" s="77">
        <f>Bagerhat!H43</f>
        <v>0</v>
      </c>
      <c r="I11" s="83">
        <f>Bagerhat!I43</f>
        <v>0</v>
      </c>
      <c r="J11" s="77">
        <f>Bagerhat!J43</f>
        <v>0</v>
      </c>
      <c r="K11" s="5">
        <f>Bagerhat!K43</f>
        <v>0</v>
      </c>
      <c r="L11" s="80">
        <f>Bagerhat!L43</f>
        <v>0</v>
      </c>
      <c r="M11" s="77">
        <f>Bagerhat!M43</f>
        <v>0</v>
      </c>
      <c r="N11" s="5">
        <f>Bagerhat!N43</f>
        <v>0</v>
      </c>
      <c r="O11" s="5">
        <f>Bagerhat!O43</f>
        <v>0</v>
      </c>
      <c r="P11" s="5">
        <f>Bagerhat!P43</f>
        <v>0</v>
      </c>
      <c r="Q11" s="80" t="e">
        <f>Bagerhat!Q43</f>
        <v>#DIV/0!</v>
      </c>
      <c r="R11" s="2">
        <f>Bagerhat!R43</f>
        <v>0</v>
      </c>
    </row>
    <row r="12" spans="1:22" s="3" customFormat="1" ht="25.5" customHeight="1" x14ac:dyDescent="0.25">
      <c r="A12" s="159" t="s">
        <v>11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</row>
    <row r="13" spans="1:22" s="3" customFormat="1" ht="28.5" x14ac:dyDescent="0.25">
      <c r="A13" s="18">
        <v>5</v>
      </c>
      <c r="B13" s="4" t="str">
        <f>Bagerhat!B134</f>
        <v>201774005: Pallanbari (Chutu Kharhat)-Khajurbaria Rd</v>
      </c>
      <c r="C13" s="2">
        <f>Bagerhat!C134</f>
        <v>0</v>
      </c>
      <c r="D13" s="5">
        <f>Bagerhat!D134</f>
        <v>0</v>
      </c>
      <c r="E13" s="5">
        <f>Bagerhat!E134</f>
        <v>0</v>
      </c>
      <c r="F13" s="22">
        <f>Bagerhat!F134</f>
        <v>0</v>
      </c>
      <c r="G13" s="5">
        <f>Bagerhat!G134</f>
        <v>0</v>
      </c>
      <c r="H13" s="77">
        <f>Bagerhat!H134</f>
        <v>0</v>
      </c>
      <c r="I13" s="83">
        <f>Bagerhat!I134</f>
        <v>0</v>
      </c>
      <c r="J13" s="77">
        <f>Bagerhat!J134</f>
        <v>0</v>
      </c>
      <c r="K13" s="5">
        <f>Bagerhat!K134</f>
        <v>0</v>
      </c>
      <c r="L13" s="80">
        <f>Bagerhat!L134</f>
        <v>0</v>
      </c>
      <c r="M13" s="77">
        <f>Bagerhat!M134</f>
        <v>0</v>
      </c>
      <c r="N13" s="5">
        <f>Bagerhat!N134</f>
        <v>0</v>
      </c>
      <c r="O13" s="5">
        <f>Bagerhat!O134</f>
        <v>0</v>
      </c>
      <c r="P13" s="5">
        <f>Bagerhat!P134</f>
        <v>0</v>
      </c>
      <c r="Q13" s="80" t="e">
        <f>Bagerhat!Q134</f>
        <v>#DIV/0!</v>
      </c>
      <c r="R13" s="2">
        <f>Bagerhat!R134</f>
        <v>0</v>
      </c>
    </row>
    <row r="14" spans="1:22" s="3" customFormat="1" ht="57" x14ac:dyDescent="0.25">
      <c r="A14" s="18">
        <v>6</v>
      </c>
      <c r="B14" s="4" t="str">
        <f>Bagerhat!B135</f>
        <v>201774006: Improvement of Kadamtala Ashar alo Mosjid- Varanirper upgrade GPS Road Ch4885-5885m</v>
      </c>
      <c r="C14" s="2" t="str">
        <f>Bagerhat!C135</f>
        <v>KDRIDP/Bager/W-26/2017-18</v>
      </c>
      <c r="D14" s="5">
        <f>Bagerhat!D135</f>
        <v>1</v>
      </c>
      <c r="E14" s="5">
        <f>Bagerhat!E135</f>
        <v>0</v>
      </c>
      <c r="F14" s="22">
        <f>Bagerhat!F135</f>
        <v>0</v>
      </c>
      <c r="G14" s="5">
        <f>Bagerhat!G135</f>
        <v>56.796999999999997</v>
      </c>
      <c r="H14" s="77">
        <f>Bagerhat!H135</f>
        <v>42970</v>
      </c>
      <c r="I14" s="83" t="str">
        <f>Bagerhat!I135</f>
        <v>M.A. Jalil Khan, 47/4, Rupsha stand road, Khulna.</v>
      </c>
      <c r="J14" s="77">
        <f>Bagerhat!J135</f>
        <v>43012</v>
      </c>
      <c r="K14" s="5">
        <f>Bagerhat!K135</f>
        <v>54.46</v>
      </c>
      <c r="L14" s="80">
        <f>Bagerhat!L135</f>
        <v>0.6</v>
      </c>
      <c r="M14" s="77">
        <f>Bagerhat!M135</f>
        <v>43291</v>
      </c>
      <c r="N14" s="5">
        <f>Bagerhat!N135</f>
        <v>0</v>
      </c>
      <c r="O14" s="5">
        <f>Bagerhat!O135</f>
        <v>31.8</v>
      </c>
      <c r="P14" s="5">
        <f>Bagerhat!P135</f>
        <v>-31.8</v>
      </c>
      <c r="Q14" s="80">
        <f>Bagerhat!Q135</f>
        <v>0.58391479985310324</v>
      </c>
      <c r="R14" s="2" t="str">
        <f>Bagerhat!R135</f>
        <v>2nd R/A</v>
      </c>
    </row>
    <row r="15" spans="1:22" s="3" customFormat="1" x14ac:dyDescent="0.25">
      <c r="A15" s="18">
        <v>7</v>
      </c>
      <c r="B15" s="4" t="str">
        <f>Bagerhat!B136</f>
        <v>201774007: Nalbunia-Baniakhali road</v>
      </c>
      <c r="C15" s="2">
        <f>Bagerhat!C136</f>
        <v>0</v>
      </c>
      <c r="D15" s="5">
        <f>Bagerhat!D136</f>
        <v>0</v>
      </c>
      <c r="E15" s="5">
        <f>Bagerhat!E136</f>
        <v>0</v>
      </c>
      <c r="F15" s="22">
        <f>Bagerhat!F136</f>
        <v>0</v>
      </c>
      <c r="G15" s="5">
        <f>Bagerhat!G136</f>
        <v>0</v>
      </c>
      <c r="H15" s="77">
        <f>Bagerhat!H136</f>
        <v>0</v>
      </c>
      <c r="I15" s="83">
        <f>Bagerhat!I136</f>
        <v>0</v>
      </c>
      <c r="J15" s="77">
        <f>Bagerhat!J136</f>
        <v>0</v>
      </c>
      <c r="K15" s="5">
        <f>Bagerhat!K136</f>
        <v>0</v>
      </c>
      <c r="L15" s="80">
        <f>Bagerhat!L136</f>
        <v>0</v>
      </c>
      <c r="M15" s="77">
        <f>Bagerhat!M136</f>
        <v>0</v>
      </c>
      <c r="N15" s="5">
        <f>Bagerhat!N136</f>
        <v>0</v>
      </c>
      <c r="O15" s="5">
        <f>Bagerhat!O136</f>
        <v>0</v>
      </c>
      <c r="P15" s="5">
        <f>Bagerhat!P136</f>
        <v>0</v>
      </c>
      <c r="Q15" s="80" t="e">
        <f>Bagerhat!Q136</f>
        <v>#DIV/0!</v>
      </c>
      <c r="R15" s="2">
        <f>Bagerhat!R136</f>
        <v>0</v>
      </c>
    </row>
    <row r="16" spans="1:22" s="3" customFormat="1" x14ac:dyDescent="0.25">
      <c r="A16" s="188">
        <v>8</v>
      </c>
      <c r="B16" s="4" t="str">
        <f>Bagerhat!B137</f>
        <v>201774011-Improvement of Rajapur-Dhansagar Bazar Road by BC at Ch.505m-1875m. Salvage Amount Tk. 2,04,825.00</v>
      </c>
      <c r="C16" s="2" t="str">
        <f>Bagerhat!C137</f>
        <v>KDRIDP/Bager/W-91/2017-18</v>
      </c>
      <c r="D16" s="5">
        <f>Bagerhat!D137</f>
        <v>1.37</v>
      </c>
      <c r="E16" s="5">
        <f>Bagerhat!E137</f>
        <v>0</v>
      </c>
      <c r="F16" s="22">
        <f>Bagerhat!F137</f>
        <v>0</v>
      </c>
      <c r="G16" s="5">
        <f>Bagerhat!G137</f>
        <v>89.543999999999997</v>
      </c>
      <c r="H16" s="77">
        <f>Bagerhat!H137</f>
        <v>0</v>
      </c>
      <c r="I16" s="83">
        <f>Bagerhat!I137</f>
        <v>0</v>
      </c>
      <c r="J16" s="77">
        <f>Bagerhat!J137</f>
        <v>0</v>
      </c>
      <c r="K16" s="5">
        <f>Bagerhat!K137</f>
        <v>0</v>
      </c>
      <c r="L16" s="80">
        <f>Bagerhat!L137</f>
        <v>0</v>
      </c>
      <c r="M16" s="77">
        <f>Bagerhat!M137</f>
        <v>0</v>
      </c>
      <c r="N16" s="5">
        <f>Bagerhat!N137</f>
        <v>0</v>
      </c>
      <c r="O16" s="5">
        <f>Bagerhat!O137</f>
        <v>0</v>
      </c>
      <c r="P16" s="5">
        <f>Bagerhat!P137</f>
        <v>0</v>
      </c>
      <c r="Q16" s="80" t="e">
        <f>Bagerhat!Q137</f>
        <v>#DIV/0!</v>
      </c>
      <c r="R16" s="2">
        <f>Bagerhat!R137</f>
        <v>0</v>
      </c>
    </row>
    <row r="17" spans="1:18" s="3" customFormat="1" ht="28.5" x14ac:dyDescent="0.25">
      <c r="A17" s="190"/>
      <c r="B17" s="4" t="str">
        <f>Bagerhat!B138</f>
        <v>201774048-Improvement of Rajapur WAPDA-Rajapur GC (Police Fary) Bazar Road by BC at Ch.675m-1450m. Salvage Amount Tk. 4,36,293.00</v>
      </c>
      <c r="C17" s="2">
        <f>Bagerhat!C138</f>
        <v>0</v>
      </c>
      <c r="D17" s="5">
        <f>Bagerhat!D138</f>
        <v>0.77500000000000002</v>
      </c>
      <c r="E17" s="5">
        <f>Bagerhat!E138</f>
        <v>0</v>
      </c>
      <c r="F17" s="22">
        <f>Bagerhat!F138</f>
        <v>0</v>
      </c>
      <c r="G17" s="5">
        <f>Bagerhat!G138</f>
        <v>51.07</v>
      </c>
      <c r="H17" s="77">
        <f>Bagerhat!H138</f>
        <v>0</v>
      </c>
      <c r="I17" s="83">
        <f>Bagerhat!I138</f>
        <v>0</v>
      </c>
      <c r="J17" s="77">
        <f>Bagerhat!J138</f>
        <v>0</v>
      </c>
      <c r="K17" s="5">
        <f>Bagerhat!K138</f>
        <v>0</v>
      </c>
      <c r="L17" s="80">
        <f>Bagerhat!L138</f>
        <v>0</v>
      </c>
      <c r="M17" s="77">
        <f>Bagerhat!M138</f>
        <v>0</v>
      </c>
      <c r="N17" s="5">
        <f>Bagerhat!N138</f>
        <v>0</v>
      </c>
      <c r="O17" s="5">
        <f>Bagerhat!O138</f>
        <v>0</v>
      </c>
      <c r="P17" s="5">
        <f>Bagerhat!P138</f>
        <v>0</v>
      </c>
      <c r="Q17" s="80" t="e">
        <f>Bagerhat!Q138</f>
        <v>#DIV/0!</v>
      </c>
      <c r="R17" s="2">
        <f>Bagerhat!R138</f>
        <v>0</v>
      </c>
    </row>
    <row r="18" spans="1:18" s="3" customFormat="1" ht="57" x14ac:dyDescent="0.25">
      <c r="A18" s="18">
        <v>9</v>
      </c>
      <c r="B18" s="4" t="str">
        <f>Bagerhat!B140</f>
        <v>201774018: Improvement of Golbunia Talukderbari-Motherper Ladenmor Road Ch2900-4300m. Salvage amount -tk.548997.00( fixed)</v>
      </c>
      <c r="C18" s="2" t="str">
        <f>Bagerhat!C140</f>
        <v>KDRIDP/Bager/W-27/2017-18</v>
      </c>
      <c r="D18" s="5">
        <f>Bagerhat!D140</f>
        <v>1.4</v>
      </c>
      <c r="E18" s="5">
        <f>Bagerhat!E140</f>
        <v>0</v>
      </c>
      <c r="F18" s="22">
        <f>Bagerhat!F140</f>
        <v>0</v>
      </c>
      <c r="G18" s="5">
        <f>Bagerhat!G140</f>
        <v>80.36</v>
      </c>
      <c r="H18" s="77">
        <f>Bagerhat!H140</f>
        <v>42970</v>
      </c>
      <c r="I18" s="83" t="str">
        <f>Bagerhat!I140</f>
        <v>M.A. Jalil Khan, 47/4, Rupsha stand road, Khulna.</v>
      </c>
      <c r="J18" s="77">
        <f>Bagerhat!J140</f>
        <v>43012</v>
      </c>
      <c r="K18" s="5">
        <f>Bagerhat!K140</f>
        <v>75.290000000000006</v>
      </c>
      <c r="L18" s="80">
        <f>Bagerhat!L140</f>
        <v>0.6</v>
      </c>
      <c r="M18" s="77">
        <f>Bagerhat!M140</f>
        <v>43291</v>
      </c>
      <c r="N18" s="5">
        <f>Bagerhat!N140</f>
        <v>0</v>
      </c>
      <c r="O18" s="5">
        <f>Bagerhat!O140</f>
        <v>44.64</v>
      </c>
      <c r="P18" s="5">
        <f>Bagerhat!P140</f>
        <v>-44.64</v>
      </c>
      <c r="Q18" s="80">
        <f>Bagerhat!Q140</f>
        <v>0.59290742462478407</v>
      </c>
      <c r="R18" s="2" t="str">
        <f>Bagerhat!R140</f>
        <v>2nd R/A</v>
      </c>
    </row>
    <row r="19" spans="1:18" s="3" customFormat="1" x14ac:dyDescent="0.25">
      <c r="A19" s="18">
        <v>10</v>
      </c>
      <c r="B19" s="4" t="str">
        <f>Bagerhat!B141</f>
        <v>201774022: Jhilbunia-Lakurtala road</v>
      </c>
      <c r="C19" s="2">
        <f>Bagerhat!C141</f>
        <v>0</v>
      </c>
      <c r="D19" s="5">
        <f>Bagerhat!D141</f>
        <v>0</v>
      </c>
      <c r="E19" s="5">
        <f>Bagerhat!E141</f>
        <v>0</v>
      </c>
      <c r="F19" s="22">
        <f>Bagerhat!F141</f>
        <v>0</v>
      </c>
      <c r="G19" s="5">
        <f>Bagerhat!G141</f>
        <v>0</v>
      </c>
      <c r="H19" s="77">
        <f>Bagerhat!H141</f>
        <v>0</v>
      </c>
      <c r="I19" s="83">
        <f>Bagerhat!I141</f>
        <v>0</v>
      </c>
      <c r="J19" s="77">
        <f>Bagerhat!J141</f>
        <v>0</v>
      </c>
      <c r="K19" s="5">
        <f>Bagerhat!K141</f>
        <v>0</v>
      </c>
      <c r="L19" s="80">
        <f>Bagerhat!L141</f>
        <v>0</v>
      </c>
      <c r="M19" s="77">
        <f>Bagerhat!M141</f>
        <v>0</v>
      </c>
      <c r="N19" s="5">
        <f>Bagerhat!N141</f>
        <v>0</v>
      </c>
      <c r="O19" s="5">
        <f>Bagerhat!O141</f>
        <v>0</v>
      </c>
      <c r="P19" s="5">
        <f>Bagerhat!P141</f>
        <v>0</v>
      </c>
      <c r="Q19" s="80" t="e">
        <f>Bagerhat!Q141</f>
        <v>#DIV/0!</v>
      </c>
      <c r="R19" s="2">
        <f>Bagerhat!R141</f>
        <v>0</v>
      </c>
    </row>
    <row r="20" spans="1:18" s="3" customFormat="1" x14ac:dyDescent="0.25">
      <c r="A20" s="18">
        <v>11</v>
      </c>
      <c r="B20" s="4" t="str">
        <f>Bagerhat!B142</f>
        <v>201774023: Khada -Lakurtala Road</v>
      </c>
      <c r="C20" s="2">
        <f>Bagerhat!C142</f>
        <v>0</v>
      </c>
      <c r="D20" s="5">
        <f>Bagerhat!D142</f>
        <v>0</v>
      </c>
      <c r="E20" s="5">
        <f>Bagerhat!E142</f>
        <v>0</v>
      </c>
      <c r="F20" s="22">
        <f>Bagerhat!F142</f>
        <v>0</v>
      </c>
      <c r="G20" s="5">
        <f>Bagerhat!G142</f>
        <v>0</v>
      </c>
      <c r="H20" s="77">
        <f>Bagerhat!H142</f>
        <v>0</v>
      </c>
      <c r="I20" s="83">
        <f>Bagerhat!I142</f>
        <v>0</v>
      </c>
      <c r="J20" s="77">
        <f>Bagerhat!J142</f>
        <v>0</v>
      </c>
      <c r="K20" s="5">
        <f>Bagerhat!K142</f>
        <v>0</v>
      </c>
      <c r="L20" s="80">
        <f>Bagerhat!L142</f>
        <v>0</v>
      </c>
      <c r="M20" s="77">
        <f>Bagerhat!M142</f>
        <v>0</v>
      </c>
      <c r="N20" s="5">
        <f>Bagerhat!N142</f>
        <v>0</v>
      </c>
      <c r="O20" s="5">
        <f>Bagerhat!O142</f>
        <v>0</v>
      </c>
      <c r="P20" s="5">
        <f>Bagerhat!P142</f>
        <v>0</v>
      </c>
      <c r="Q20" s="80" t="e">
        <f>Bagerhat!Q142</f>
        <v>#DIV/0!</v>
      </c>
      <c r="R20" s="2">
        <f>Bagerhat!R142</f>
        <v>0</v>
      </c>
    </row>
    <row r="21" spans="1:18" s="3" customFormat="1" x14ac:dyDescent="0.25">
      <c r="A21" s="18">
        <v>12</v>
      </c>
      <c r="B21" s="4" t="str">
        <f>Bagerhat!B143</f>
        <v>201774024: Banglabazar-Tafalbari-Mourashi Road</v>
      </c>
      <c r="C21" s="2">
        <f>Bagerhat!C143</f>
        <v>0</v>
      </c>
      <c r="D21" s="5">
        <f>Bagerhat!D143</f>
        <v>0</v>
      </c>
      <c r="E21" s="5">
        <f>Bagerhat!E143</f>
        <v>0</v>
      </c>
      <c r="F21" s="22">
        <f>Bagerhat!F143</f>
        <v>0</v>
      </c>
      <c r="G21" s="5">
        <f>Bagerhat!G143</f>
        <v>0</v>
      </c>
      <c r="H21" s="77">
        <f>Bagerhat!H143</f>
        <v>0</v>
      </c>
      <c r="I21" s="83">
        <f>Bagerhat!I143</f>
        <v>0</v>
      </c>
      <c r="J21" s="77">
        <f>Bagerhat!J143</f>
        <v>0</v>
      </c>
      <c r="K21" s="5">
        <f>Bagerhat!K143</f>
        <v>0</v>
      </c>
      <c r="L21" s="80">
        <f>Bagerhat!L143</f>
        <v>0</v>
      </c>
      <c r="M21" s="77">
        <f>Bagerhat!M143</f>
        <v>0</v>
      </c>
      <c r="N21" s="5">
        <f>Bagerhat!N143</f>
        <v>0</v>
      </c>
      <c r="O21" s="5">
        <f>Bagerhat!O143</f>
        <v>0</v>
      </c>
      <c r="P21" s="5">
        <f>Bagerhat!P143</f>
        <v>0</v>
      </c>
      <c r="Q21" s="80" t="e">
        <f>Bagerhat!Q143</f>
        <v>#DIV/0!</v>
      </c>
      <c r="R21" s="2">
        <f>Bagerhat!R143</f>
        <v>0</v>
      </c>
    </row>
    <row r="22" spans="1:18" s="3" customFormat="1" ht="42.75" x14ac:dyDescent="0.25">
      <c r="A22" s="18">
        <v>13</v>
      </c>
      <c r="B22" s="4" t="str">
        <f>Bagerhat!B144</f>
        <v>201774025: Improvement of Khada-North Tafalbari-Mourasi Bazar Road by BC at Ch.00m-2000m. Salvage Amount Tk. 3,78,627.00 (2nd Call)</v>
      </c>
      <c r="C22" s="2" t="str">
        <f>Bagerhat!C144</f>
        <v>KDRIDP/Bager/W-90/2017-18</v>
      </c>
      <c r="D22" s="5">
        <f>Bagerhat!D144</f>
        <v>2</v>
      </c>
      <c r="E22" s="5">
        <f>Bagerhat!E144</f>
        <v>0</v>
      </c>
      <c r="F22" s="22">
        <f>Bagerhat!F144</f>
        <v>0</v>
      </c>
      <c r="G22" s="5">
        <f>Bagerhat!G144</f>
        <v>135.226</v>
      </c>
      <c r="H22" s="77">
        <f>Bagerhat!H144</f>
        <v>0</v>
      </c>
      <c r="I22" s="83">
        <f>Bagerhat!I144</f>
        <v>0</v>
      </c>
      <c r="J22" s="77">
        <f>Bagerhat!J144</f>
        <v>0</v>
      </c>
      <c r="K22" s="5">
        <f>Bagerhat!K144</f>
        <v>0</v>
      </c>
      <c r="L22" s="80">
        <f>Bagerhat!L144</f>
        <v>0</v>
      </c>
      <c r="M22" s="77">
        <f>Bagerhat!M144</f>
        <v>0</v>
      </c>
      <c r="N22" s="5">
        <f>Bagerhat!N144</f>
        <v>0</v>
      </c>
      <c r="O22" s="5">
        <f>Bagerhat!O144</f>
        <v>0</v>
      </c>
      <c r="P22" s="5">
        <f>Bagerhat!P144</f>
        <v>0</v>
      </c>
      <c r="Q22" s="80" t="e">
        <f>Bagerhat!Q144</f>
        <v>#DIV/0!</v>
      </c>
      <c r="R22" s="2">
        <f>Bagerhat!R144</f>
        <v>0</v>
      </c>
    </row>
    <row r="23" spans="1:18" s="3" customFormat="1" x14ac:dyDescent="0.25">
      <c r="A23" s="18">
        <v>14</v>
      </c>
      <c r="B23" s="4" t="str">
        <f>Bagerhat!B145</f>
        <v>201774035:Bakultala - Sonatala Rd</v>
      </c>
      <c r="C23" s="2">
        <f>Bagerhat!C145</f>
        <v>0</v>
      </c>
      <c r="D23" s="5">
        <f>Bagerhat!D145</f>
        <v>0</v>
      </c>
      <c r="E23" s="5">
        <f>Bagerhat!E145</f>
        <v>0</v>
      </c>
      <c r="F23" s="22">
        <f>Bagerhat!F145</f>
        <v>0</v>
      </c>
      <c r="G23" s="5">
        <f>Bagerhat!G145</f>
        <v>0</v>
      </c>
      <c r="H23" s="77">
        <f>Bagerhat!H145</f>
        <v>0</v>
      </c>
      <c r="I23" s="83">
        <f>Bagerhat!I145</f>
        <v>0</v>
      </c>
      <c r="J23" s="77">
        <f>Bagerhat!J145</f>
        <v>0</v>
      </c>
      <c r="K23" s="5">
        <f>Bagerhat!K145</f>
        <v>0</v>
      </c>
      <c r="L23" s="80">
        <f>Bagerhat!L145</f>
        <v>0</v>
      </c>
      <c r="M23" s="77">
        <f>Bagerhat!M145</f>
        <v>0</v>
      </c>
      <c r="N23" s="5">
        <f>Bagerhat!N145</f>
        <v>0</v>
      </c>
      <c r="O23" s="5">
        <f>Bagerhat!O145</f>
        <v>0</v>
      </c>
      <c r="P23" s="5">
        <f>Bagerhat!P145</f>
        <v>0</v>
      </c>
      <c r="Q23" s="80" t="e">
        <f>Bagerhat!Q145</f>
        <v>#DIV/0!</v>
      </c>
      <c r="R23" s="2">
        <f>Bagerhat!R145</f>
        <v>0</v>
      </c>
    </row>
    <row r="24" spans="1:18" s="3" customFormat="1" ht="57" x14ac:dyDescent="0.25">
      <c r="A24" s="18">
        <v>15</v>
      </c>
      <c r="B24" s="4" t="str">
        <f>Bagerhat!B146</f>
        <v>201774040: Improvement of Khontakata-Charerper Road by BC at Ch.1640m-3280m. Salvage Amount Tk. 388301.00</v>
      </c>
      <c r="C24" s="2" t="str">
        <f>Bagerhat!C146</f>
        <v>KDRIDP/Bager/W-81/2017-18</v>
      </c>
      <c r="D24" s="5">
        <f>Bagerhat!D146</f>
        <v>1.64</v>
      </c>
      <c r="E24" s="5">
        <f>Bagerhat!E146</f>
        <v>0</v>
      </c>
      <c r="F24" s="22">
        <f>Bagerhat!F146</f>
        <v>0</v>
      </c>
      <c r="G24" s="5">
        <f>Bagerhat!G146</f>
        <v>112.27</v>
      </c>
      <c r="H24" s="77">
        <f>Bagerhat!H146</f>
        <v>43249</v>
      </c>
      <c r="I24" s="83" t="str">
        <f>Bagerhat!I146</f>
        <v>M/S Sohana Enterprise, Sharankhola, Bagerhat</v>
      </c>
      <c r="J24" s="77">
        <f>Bagerhat!J146</f>
        <v>0</v>
      </c>
      <c r="K24" s="5">
        <f>Bagerhat!K146</f>
        <v>117.58</v>
      </c>
      <c r="L24" s="80">
        <f>Bagerhat!L146</f>
        <v>0</v>
      </c>
      <c r="M24" s="77">
        <f>Bagerhat!M146</f>
        <v>0</v>
      </c>
      <c r="N24" s="5">
        <f>Bagerhat!N146</f>
        <v>0</v>
      </c>
      <c r="O24" s="5">
        <f>Bagerhat!O146</f>
        <v>0</v>
      </c>
      <c r="P24" s="5">
        <f>Bagerhat!P146</f>
        <v>0</v>
      </c>
      <c r="Q24" s="80">
        <f>Bagerhat!Q146</f>
        <v>0</v>
      </c>
      <c r="R24" s="2" t="str">
        <f>Bagerhat!R146</f>
        <v>NOA issued on 11.06.18</v>
      </c>
    </row>
    <row r="25" spans="1:18" s="3" customFormat="1" ht="57" x14ac:dyDescent="0.25">
      <c r="A25" s="18">
        <v>16</v>
      </c>
      <c r="B25" s="4" t="str">
        <f>Bagerhat!B147</f>
        <v>201775078-Improvement of Rajapur Bayor-Saver Madrasa via Gojen Roy House Road by BC at Ch.00m-1500m. Salvage Amount Tk. 572444.00</v>
      </c>
      <c r="C25" s="2" t="str">
        <f>Bagerhat!C147</f>
        <v>KDRIDP/Bager/W-82/2017-18</v>
      </c>
      <c r="D25" s="5">
        <f>Bagerhat!D147</f>
        <v>1.5</v>
      </c>
      <c r="E25" s="5">
        <f>Bagerhat!E147</f>
        <v>0</v>
      </c>
      <c r="F25" s="22">
        <f>Bagerhat!F147</f>
        <v>0</v>
      </c>
      <c r="G25" s="5">
        <f>Bagerhat!G147</f>
        <v>97.406000000000006</v>
      </c>
      <c r="H25" s="77">
        <f>Bagerhat!H147</f>
        <v>43262</v>
      </c>
      <c r="I25" s="83" t="str">
        <f>Bagerhat!I147</f>
        <v>M/S Sohana Enterprise, Sharankhola, Bagerhat</v>
      </c>
      <c r="J25" s="77">
        <f>Bagerhat!J147</f>
        <v>0</v>
      </c>
      <c r="K25" s="5">
        <f>Bagerhat!K147</f>
        <v>102.01600000000001</v>
      </c>
      <c r="L25" s="80">
        <f>Bagerhat!L147</f>
        <v>0</v>
      </c>
      <c r="M25" s="77">
        <f>Bagerhat!M147</f>
        <v>0</v>
      </c>
      <c r="N25" s="5">
        <f>Bagerhat!N147</f>
        <v>0</v>
      </c>
      <c r="O25" s="5">
        <f>Bagerhat!O147</f>
        <v>0</v>
      </c>
      <c r="P25" s="5">
        <f>Bagerhat!P147</f>
        <v>0</v>
      </c>
      <c r="Q25" s="80">
        <f>Bagerhat!Q147</f>
        <v>0</v>
      </c>
      <c r="R25" s="2" t="str">
        <f>Bagerhat!R147</f>
        <v>NOA issued on 11.06.18</v>
      </c>
    </row>
    <row r="27" spans="1:18" s="3" customFormat="1" ht="57" x14ac:dyDescent="0.25">
      <c r="A27" s="18">
        <v>17</v>
      </c>
      <c r="B27" s="4" t="str">
        <f>Bagerhat!B148</f>
        <v>201774047-Improvement of Taltoli bazer-Nalbunia (Bezitana) bazer Road Ch1500-2505m. Salvage amount -tk.554716.00 (fixed)</v>
      </c>
      <c r="C27" s="2" t="str">
        <f>Bagerhat!C148</f>
        <v>KDRIDP/Bager/W-28/2017-18</v>
      </c>
      <c r="D27" s="5">
        <f>Bagerhat!D148</f>
        <v>1.0049999999999999</v>
      </c>
      <c r="E27" s="5">
        <f>Bagerhat!E148</f>
        <v>0</v>
      </c>
      <c r="F27" s="22">
        <f>Bagerhat!F148</f>
        <v>0</v>
      </c>
      <c r="G27" s="5">
        <f>Bagerhat!G148</f>
        <v>62.45</v>
      </c>
      <c r="H27" s="77">
        <f>Bagerhat!H148</f>
        <v>42970</v>
      </c>
      <c r="I27" s="83" t="str">
        <f>Bagerhat!I148</f>
        <v>M.A. Jalil Khan, 47/4, Rupsha stand road, Khulna.</v>
      </c>
      <c r="J27" s="77">
        <f>Bagerhat!J148</f>
        <v>43012</v>
      </c>
      <c r="K27" s="5">
        <f>Bagerhat!K148</f>
        <v>58.02</v>
      </c>
      <c r="L27" s="80">
        <f>Bagerhat!L148</f>
        <v>0.6</v>
      </c>
      <c r="M27" s="77">
        <f>Bagerhat!M148</f>
        <v>43291</v>
      </c>
      <c r="N27" s="5">
        <f>Bagerhat!N148</f>
        <v>0</v>
      </c>
      <c r="O27" s="5">
        <f>Bagerhat!O148</f>
        <v>34.82</v>
      </c>
      <c r="P27" s="5">
        <f>Bagerhat!P148</f>
        <v>-34.82</v>
      </c>
      <c r="Q27" s="80">
        <f>Bagerhat!Q148</f>
        <v>0.60013788348845221</v>
      </c>
      <c r="R27" s="2" t="str">
        <f>Bagerhat!R148</f>
        <v>2nd R/A</v>
      </c>
    </row>
    <row r="28" spans="1:18" s="3" customFormat="1" ht="25.5" customHeight="1" x14ac:dyDescent="0.25">
      <c r="A28" s="159" t="s">
        <v>12</v>
      </c>
      <c r="B28" s="159"/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</row>
    <row r="29" spans="1:18" s="21" customFormat="1" ht="71.25" x14ac:dyDescent="0.25">
      <c r="A29" s="11">
        <v>18</v>
      </c>
      <c r="B29" s="19" t="str">
        <f>Bagerhat!B232</f>
        <v>201774013-Improvement of Purba Khontakata-Nalbunia Road by HBB at Ch.00m-1378m &amp; 2818m-4090m. Salvage Amount Tk. 2312135.00</v>
      </c>
      <c r="C29" s="11" t="str">
        <f>Bagerhat!C232</f>
        <v>KDRIDP/Bager/W-83/2017-18</v>
      </c>
      <c r="D29" s="20">
        <f>Bagerhat!D232</f>
        <v>2.65</v>
      </c>
      <c r="E29" s="20">
        <f>Bagerhat!E232</f>
        <v>0</v>
      </c>
      <c r="F29" s="23">
        <f>Bagerhat!F232</f>
        <v>0</v>
      </c>
      <c r="G29" s="20">
        <f>Bagerhat!G232</f>
        <v>111.809</v>
      </c>
      <c r="H29" s="60">
        <f>Bagerhat!H232</f>
        <v>43233</v>
      </c>
      <c r="I29" s="71" t="str">
        <f>Bagerhat!I232</f>
        <v>M/S Chan Enterprise, Puraton Bazar, Bagerhat</v>
      </c>
      <c r="J29" s="60">
        <f>Bagerhat!J232</f>
        <v>43269</v>
      </c>
      <c r="K29" s="20">
        <f>Bagerhat!K232</f>
        <v>116.84</v>
      </c>
      <c r="L29" s="66">
        <f>Bagerhat!L232</f>
        <v>0</v>
      </c>
      <c r="M29" s="60">
        <f>Bagerhat!M232</f>
        <v>43640</v>
      </c>
      <c r="N29" s="20">
        <f>Bagerhat!N232</f>
        <v>0</v>
      </c>
      <c r="O29" s="20">
        <f>Bagerhat!O232</f>
        <v>0</v>
      </c>
      <c r="P29" s="20">
        <f>Bagerhat!P232</f>
        <v>0</v>
      </c>
      <c r="Q29" s="66">
        <f>Bagerhat!Q232</f>
        <v>0</v>
      </c>
      <c r="R29" s="11">
        <f>Bagerhat!R232</f>
        <v>0</v>
      </c>
    </row>
    <row r="30" spans="1:18" s="21" customFormat="1" ht="25.5" customHeight="1" x14ac:dyDescent="0.25">
      <c r="A30" s="139" t="s">
        <v>13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</row>
    <row r="31" spans="1:18" s="21" customFormat="1" ht="42.75" x14ac:dyDescent="0.25">
      <c r="A31" s="11">
        <v>19</v>
      </c>
      <c r="B31" s="19" t="str">
        <f>Bagerhat!B264</f>
        <v>201772004-Construction of 42.00m Long RCC Girder Bridge at Amragachia RHD-Banglabazar GC Road at Ch 4200m</v>
      </c>
      <c r="C31" s="11" t="str">
        <f>Bagerhat!C264</f>
        <v>KDRIDP/Bager/B-11/2017-18</v>
      </c>
      <c r="D31" s="20">
        <f>Bagerhat!D264</f>
        <v>0</v>
      </c>
      <c r="E31" s="20">
        <f>Bagerhat!E264</f>
        <v>42</v>
      </c>
      <c r="F31" s="23">
        <f>Bagerhat!F264</f>
        <v>0</v>
      </c>
      <c r="G31" s="20">
        <f>Bagerhat!G264</f>
        <v>235.666</v>
      </c>
      <c r="H31" s="60">
        <f>Bagerhat!H264</f>
        <v>0</v>
      </c>
      <c r="I31" s="71">
        <f>Bagerhat!I264</f>
        <v>0</v>
      </c>
      <c r="J31" s="60">
        <f>Bagerhat!J264</f>
        <v>0</v>
      </c>
      <c r="K31" s="20">
        <f>Bagerhat!K264</f>
        <v>0</v>
      </c>
      <c r="L31" s="66">
        <f>Bagerhat!L264</f>
        <v>0</v>
      </c>
      <c r="M31" s="60">
        <f>Bagerhat!M264</f>
        <v>0</v>
      </c>
      <c r="N31" s="20">
        <f>Bagerhat!N264</f>
        <v>0</v>
      </c>
      <c r="O31" s="20">
        <f>Bagerhat!O264</f>
        <v>0</v>
      </c>
      <c r="P31" s="20">
        <f>Bagerhat!P264</f>
        <v>0</v>
      </c>
      <c r="Q31" s="66" t="e">
        <f>Bagerhat!Q264</f>
        <v>#DIV/0!</v>
      </c>
      <c r="R31" s="11">
        <f>Bagerhat!R264</f>
        <v>0</v>
      </c>
    </row>
    <row r="32" spans="1:18" s="21" customFormat="1" ht="42.75" x14ac:dyDescent="0.25">
      <c r="A32" s="11">
        <v>20</v>
      </c>
      <c r="B32" s="19" t="str">
        <f>Bagerhat!B265</f>
        <v>201772007-Construction of 22.00m Long RCC Girder Bridge at Tafalbari GC- Rasulpur GC- Rajapur GC- Pollanbari RHD Road at Ch 1215m</v>
      </c>
      <c r="C32" s="11" t="str">
        <f>Bagerhat!C265</f>
        <v>KDRIDP/Bager/B-08/2017-18</v>
      </c>
      <c r="D32" s="20">
        <f>Bagerhat!D265</f>
        <v>0</v>
      </c>
      <c r="E32" s="20">
        <f>Bagerhat!E265</f>
        <v>22</v>
      </c>
      <c r="F32" s="23">
        <f>Bagerhat!F265</f>
        <v>0</v>
      </c>
      <c r="G32" s="20">
        <f>Bagerhat!G265</f>
        <v>183.14</v>
      </c>
      <c r="H32" s="60">
        <f>Bagerhat!H265</f>
        <v>0</v>
      </c>
      <c r="I32" s="71">
        <f>Bagerhat!I265</f>
        <v>0</v>
      </c>
      <c r="J32" s="60">
        <f>Bagerhat!J265</f>
        <v>0</v>
      </c>
      <c r="K32" s="20">
        <f>Bagerhat!K265</f>
        <v>0</v>
      </c>
      <c r="L32" s="66">
        <f>Bagerhat!L265</f>
        <v>0</v>
      </c>
      <c r="M32" s="60">
        <f>Bagerhat!M265</f>
        <v>0</v>
      </c>
      <c r="N32" s="20">
        <f>Bagerhat!N265</f>
        <v>0</v>
      </c>
      <c r="O32" s="20">
        <f>Bagerhat!O265</f>
        <v>0</v>
      </c>
      <c r="P32" s="20">
        <f>Bagerhat!P265</f>
        <v>0</v>
      </c>
      <c r="Q32" s="66" t="e">
        <f>Bagerhat!Q265</f>
        <v>#DIV/0!</v>
      </c>
      <c r="R32" s="11">
        <f>Bagerhat!R265</f>
        <v>0</v>
      </c>
    </row>
    <row r="33" spans="1:18" s="3" customFormat="1" ht="25.5" customHeight="1" x14ac:dyDescent="0.25">
      <c r="A33" s="159" t="s">
        <v>14</v>
      </c>
      <c r="B33" s="159"/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</row>
    <row r="34" spans="1:18" s="3" customFormat="1" ht="42.75" x14ac:dyDescent="0.25">
      <c r="A34" s="2">
        <v>21</v>
      </c>
      <c r="B34" s="4" t="str">
        <f>Bagerhat!B284</f>
        <v>201774020-Construction of 30.00m Long RCC Girder Bridge on South Amragachia-Jibanduari Road at Ch 3500m.</v>
      </c>
      <c r="C34" s="2" t="str">
        <f>Bagerhat!C284</f>
        <v>KDRIDP/Bager/B-07/2017-18</v>
      </c>
      <c r="D34" s="20">
        <f>Bagerhat!D284</f>
        <v>0</v>
      </c>
      <c r="E34" s="20">
        <f>Bagerhat!E284</f>
        <v>30</v>
      </c>
      <c r="F34" s="23">
        <f>Bagerhat!F284</f>
        <v>0</v>
      </c>
      <c r="G34" s="20">
        <f>Bagerhat!G284</f>
        <v>213.51</v>
      </c>
      <c r="H34" s="60">
        <f>Bagerhat!H284</f>
        <v>0</v>
      </c>
      <c r="I34" s="71">
        <f>Bagerhat!I284</f>
        <v>0</v>
      </c>
      <c r="J34" s="60">
        <f>Bagerhat!J284</f>
        <v>0</v>
      </c>
      <c r="K34" s="20">
        <f>Bagerhat!K284</f>
        <v>0</v>
      </c>
      <c r="L34" s="66">
        <f>Bagerhat!L284</f>
        <v>0</v>
      </c>
      <c r="M34" s="60">
        <f>Bagerhat!M284</f>
        <v>0</v>
      </c>
      <c r="N34" s="20">
        <f>Bagerhat!N284</f>
        <v>0</v>
      </c>
      <c r="O34" s="20">
        <f>Bagerhat!O284</f>
        <v>0</v>
      </c>
      <c r="P34" s="20">
        <f>Bagerhat!P284</f>
        <v>0</v>
      </c>
      <c r="Q34" s="66" t="e">
        <f>Bagerhat!Q284</f>
        <v>#DIV/0!</v>
      </c>
      <c r="R34" s="2">
        <f>Bagerhat!R284</f>
        <v>0</v>
      </c>
    </row>
    <row r="35" spans="1:18" s="3" customFormat="1" ht="25.5" customHeight="1" x14ac:dyDescent="0.25">
      <c r="A35" s="159" t="s">
        <v>15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</row>
    <row r="36" spans="1:18" s="3" customFormat="1" ht="28.5" x14ac:dyDescent="0.25">
      <c r="A36" s="2">
        <v>22</v>
      </c>
      <c r="B36" s="4" t="str">
        <f>Bagerhat!B323</f>
        <v>201774005: Pallanbari (Chutu Kharhat)-Khajurbaria Road</v>
      </c>
      <c r="C36" s="2">
        <f>Bagerhat!C323</f>
        <v>0</v>
      </c>
      <c r="D36" s="20">
        <f>Bagerhat!D323</f>
        <v>0</v>
      </c>
      <c r="E36" s="20">
        <f>Bagerhat!E323</f>
        <v>0</v>
      </c>
      <c r="F36" s="23">
        <f>Bagerhat!F323</f>
        <v>0</v>
      </c>
      <c r="G36" s="20">
        <f>Bagerhat!G323</f>
        <v>0</v>
      </c>
      <c r="H36" s="60">
        <f>Bagerhat!H323</f>
        <v>0</v>
      </c>
      <c r="I36" s="71">
        <f>Bagerhat!I323</f>
        <v>0</v>
      </c>
      <c r="J36" s="60">
        <f>Bagerhat!J323</f>
        <v>0</v>
      </c>
      <c r="K36" s="20">
        <f>Bagerhat!K323</f>
        <v>0</v>
      </c>
      <c r="L36" s="66">
        <f>Bagerhat!L323</f>
        <v>0</v>
      </c>
      <c r="M36" s="60">
        <f>Bagerhat!M323</f>
        <v>0</v>
      </c>
      <c r="N36" s="20">
        <f>Bagerhat!N323</f>
        <v>0</v>
      </c>
      <c r="O36" s="20">
        <f>Bagerhat!O323</f>
        <v>0</v>
      </c>
      <c r="P36" s="20">
        <f>Bagerhat!P323</f>
        <v>0</v>
      </c>
      <c r="Q36" s="66" t="e">
        <f>Bagerhat!Q323</f>
        <v>#DIV/0!</v>
      </c>
      <c r="R36" s="2">
        <f>Bagerhat!R323</f>
        <v>0</v>
      </c>
    </row>
    <row r="37" spans="1:18" ht="57" x14ac:dyDescent="0.25">
      <c r="A37" s="2">
        <v>23</v>
      </c>
      <c r="B37" s="4" t="str">
        <f>Bagerhat!B324</f>
        <v>201774016-Periodic Maintenance of Baniakhali GC-Pollanbari RHD via B-Dhansagar Community Clinic Delower house Sharankhola part Road from Ch. 1500m-3500m.</v>
      </c>
      <c r="C37" s="2" t="str">
        <f>Bagerhat!C324</f>
        <v>KDRIDP/Bager/M-06/2017-18</v>
      </c>
      <c r="D37" s="20">
        <f>Bagerhat!D324</f>
        <v>2</v>
      </c>
      <c r="E37" s="20">
        <f>Bagerhat!E324</f>
        <v>0</v>
      </c>
      <c r="F37" s="23">
        <f>Bagerhat!F324</f>
        <v>0</v>
      </c>
      <c r="G37" s="20">
        <f>Bagerhat!G324</f>
        <v>30.03</v>
      </c>
      <c r="H37" s="60">
        <f>Bagerhat!H324</f>
        <v>43155</v>
      </c>
      <c r="I37" s="71" t="str">
        <f>Bagerhat!I324</f>
        <v>M.A. Jalil Khan, 47/4, Rupsha stand road, Khulna.</v>
      </c>
      <c r="J37" s="60">
        <f>Bagerhat!J324</f>
        <v>43201</v>
      </c>
      <c r="K37" s="20">
        <f>Bagerhat!K324</f>
        <v>29.805</v>
      </c>
      <c r="L37" s="66">
        <f>Bagerhat!L324</f>
        <v>0.1</v>
      </c>
      <c r="M37" s="60">
        <f>Bagerhat!M324</f>
        <v>43482</v>
      </c>
      <c r="N37" s="20">
        <f>Bagerhat!N324</f>
        <v>29.81</v>
      </c>
      <c r="O37" s="20">
        <f>Bagerhat!O324</f>
        <v>29.81</v>
      </c>
      <c r="P37" s="20">
        <f>Bagerhat!P324</f>
        <v>0</v>
      </c>
      <c r="Q37" s="66">
        <f>Bagerhat!Q324</f>
        <v>1.000167757087737</v>
      </c>
      <c r="R37" s="2" t="str">
        <f>Bagerhat!R324</f>
        <v>Final</v>
      </c>
    </row>
    <row r="38" spans="1:18" ht="57" x14ac:dyDescent="0.25">
      <c r="A38" s="2">
        <v>24</v>
      </c>
      <c r="B38" s="4" t="str">
        <f>Bagerhat!B325</f>
        <v>201774023: Periodic Maintenance of Khada- Lakurtala Road from Ch. 00m-1350m</v>
      </c>
      <c r="C38" s="2" t="str">
        <f>Bagerhat!C325</f>
        <v>KDRIDP/Bager/M-07/2017-18</v>
      </c>
      <c r="D38" s="20">
        <f>Bagerhat!D325</f>
        <v>1.35</v>
      </c>
      <c r="E38" s="20">
        <f>Bagerhat!E325</f>
        <v>0</v>
      </c>
      <c r="F38" s="23">
        <f>Bagerhat!F325</f>
        <v>0</v>
      </c>
      <c r="G38" s="20">
        <f>Bagerhat!G325</f>
        <v>20.09</v>
      </c>
      <c r="H38" s="60">
        <f>Bagerhat!H325</f>
        <v>43155</v>
      </c>
      <c r="I38" s="71" t="str">
        <f>Bagerhat!I325</f>
        <v>M.A. Jalil Khan, 47/4, Rupsha stand road, Khulna.</v>
      </c>
      <c r="J38" s="60">
        <f>Bagerhat!J325</f>
        <v>43201</v>
      </c>
      <c r="K38" s="20">
        <f>Bagerhat!K325</f>
        <v>19.917999999999999</v>
      </c>
      <c r="L38" s="66">
        <f>Bagerhat!L325</f>
        <v>0.1</v>
      </c>
      <c r="M38" s="60">
        <f>Bagerhat!M325</f>
        <v>43482</v>
      </c>
      <c r="N38" s="20">
        <f>Bagerhat!N325</f>
        <v>18.93</v>
      </c>
      <c r="O38" s="20">
        <f>Bagerhat!O325</f>
        <v>18.93</v>
      </c>
      <c r="P38" s="20">
        <f>Bagerhat!P325</f>
        <v>0</v>
      </c>
      <c r="Q38" s="66">
        <f>Bagerhat!Q325</f>
        <v>0.95039662616728593</v>
      </c>
      <c r="R38" s="2" t="str">
        <f>Bagerhat!R325</f>
        <v>Final</v>
      </c>
    </row>
    <row r="39" spans="1:18" x14ac:dyDescent="0.25">
      <c r="A39" s="2">
        <v>25</v>
      </c>
      <c r="B39" s="4" t="str">
        <f>Bagerhat!B326</f>
        <v>201774024: Banglabazar-Tafalbari-Mourashi Road</v>
      </c>
      <c r="C39" s="2">
        <f>Bagerhat!C326</f>
        <v>0</v>
      </c>
      <c r="D39" s="20">
        <f>Bagerhat!D326</f>
        <v>0</v>
      </c>
      <c r="E39" s="20">
        <f>Bagerhat!E326</f>
        <v>0</v>
      </c>
      <c r="F39" s="23">
        <f>Bagerhat!F326</f>
        <v>0</v>
      </c>
      <c r="G39" s="20">
        <f>Bagerhat!G326</f>
        <v>0</v>
      </c>
      <c r="H39" s="60">
        <f>Bagerhat!H326</f>
        <v>0</v>
      </c>
      <c r="I39" s="71">
        <f>Bagerhat!I326</f>
        <v>0</v>
      </c>
      <c r="J39" s="60">
        <f>Bagerhat!J326</f>
        <v>0</v>
      </c>
      <c r="K39" s="20">
        <f>Bagerhat!K326</f>
        <v>0</v>
      </c>
      <c r="L39" s="66">
        <f>Bagerhat!L326</f>
        <v>0</v>
      </c>
      <c r="M39" s="60">
        <f>Bagerhat!M326</f>
        <v>0</v>
      </c>
      <c r="N39" s="20">
        <f>Bagerhat!N326</f>
        <v>0</v>
      </c>
      <c r="O39" s="20">
        <f>Bagerhat!O326</f>
        <v>0</v>
      </c>
      <c r="P39" s="20">
        <f>Bagerhat!P326</f>
        <v>0</v>
      </c>
      <c r="Q39" s="66" t="e">
        <f>Bagerhat!Q326</f>
        <v>#DIV/0!</v>
      </c>
      <c r="R39" s="2">
        <f>Bagerhat!R326</f>
        <v>0</v>
      </c>
    </row>
    <row r="40" spans="1:18" s="21" customFormat="1" ht="25.5" customHeight="1" x14ac:dyDescent="0.25">
      <c r="A40" s="139" t="s">
        <v>16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</row>
    <row r="41" spans="1:18" s="3" customFormat="1" ht="57" x14ac:dyDescent="0.25">
      <c r="A41" s="2">
        <v>26</v>
      </c>
      <c r="B41" s="4" t="str">
        <f>Bagerhat!B359</f>
        <v>Construction of Banglabazar Growth Center</v>
      </c>
      <c r="C41" s="2" t="str">
        <f>Bagerhat!C359</f>
        <v>KDRIDP/Bager/GC-04/2017-18</v>
      </c>
      <c r="D41" s="20">
        <f>Bagerhat!D359</f>
        <v>0</v>
      </c>
      <c r="E41" s="20">
        <f>Bagerhat!E359</f>
        <v>0</v>
      </c>
      <c r="F41" s="23">
        <f>Bagerhat!F359</f>
        <v>1</v>
      </c>
      <c r="G41" s="20">
        <f>Bagerhat!G359</f>
        <v>19.45</v>
      </c>
      <c r="H41" s="60">
        <f>Bagerhat!H359</f>
        <v>43139</v>
      </c>
      <c r="I41" s="71" t="str">
        <f>Bagerhat!I359</f>
        <v>M/S Shovo Enterprise, Nagerbazar, Bagerhat.</v>
      </c>
      <c r="J41" s="60">
        <f>Bagerhat!J359</f>
        <v>0</v>
      </c>
      <c r="K41" s="20">
        <f>Bagerhat!K359</f>
        <v>18.614999999999998</v>
      </c>
      <c r="L41" s="66">
        <f>Bagerhat!L359</f>
        <v>0</v>
      </c>
      <c r="M41" s="60">
        <f>Bagerhat!M359</f>
        <v>0</v>
      </c>
      <c r="N41" s="20">
        <f>Bagerhat!N359</f>
        <v>0</v>
      </c>
      <c r="O41" s="20">
        <f>Bagerhat!O359</f>
        <v>0</v>
      </c>
      <c r="P41" s="20">
        <f>Bagerhat!P359</f>
        <v>0</v>
      </c>
      <c r="Q41" s="66">
        <f>Bagerhat!Q359</f>
        <v>0</v>
      </c>
      <c r="R41" s="2" t="str">
        <f>Bagerhat!R359</f>
        <v>NOA issued on 07.03.18</v>
      </c>
    </row>
    <row r="42" spans="1:18" s="3" customFormat="1" ht="25.5" customHeight="1" x14ac:dyDescent="0.25">
      <c r="A42" s="159" t="s">
        <v>17</v>
      </c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1:18" s="3" customFormat="1" x14ac:dyDescent="0.25">
      <c r="A43" s="2">
        <v>27</v>
      </c>
      <c r="B43" s="4" t="str">
        <f>Bagerhat!B371</f>
        <v xml:space="preserve">Rayenda Bandaghataghat </v>
      </c>
      <c r="C43" s="2">
        <f>Bagerhat!C371</f>
        <v>0</v>
      </c>
      <c r="D43" s="20">
        <f>Bagerhat!D371</f>
        <v>0</v>
      </c>
      <c r="E43" s="20">
        <f>Bagerhat!E371</f>
        <v>0</v>
      </c>
      <c r="F43" s="23">
        <f>Bagerhat!F371</f>
        <v>0</v>
      </c>
      <c r="G43" s="20">
        <f>Bagerhat!G371</f>
        <v>0</v>
      </c>
      <c r="H43" s="60">
        <f>Bagerhat!H371</f>
        <v>0</v>
      </c>
      <c r="I43" s="71">
        <f>Bagerhat!I371</f>
        <v>0</v>
      </c>
      <c r="J43" s="60">
        <f>Bagerhat!J371</f>
        <v>0</v>
      </c>
      <c r="K43" s="20">
        <f>Bagerhat!K371</f>
        <v>0</v>
      </c>
      <c r="L43" s="66">
        <f>Bagerhat!L371</f>
        <v>0</v>
      </c>
      <c r="M43" s="60">
        <f>Bagerhat!M371</f>
        <v>0</v>
      </c>
      <c r="N43" s="20">
        <f>Bagerhat!N371</f>
        <v>0</v>
      </c>
      <c r="O43" s="20">
        <f>Bagerhat!O371</f>
        <v>0</v>
      </c>
      <c r="P43" s="20">
        <f>Bagerhat!P371</f>
        <v>0</v>
      </c>
      <c r="Q43" s="66" t="e">
        <f>Bagerhat!Q371</f>
        <v>#DIV/0!</v>
      </c>
      <c r="R43" s="2">
        <f>Bagerhat!R371</f>
        <v>0</v>
      </c>
    </row>
    <row r="44" spans="1:18" s="3" customFormat="1" ht="57" x14ac:dyDescent="0.25">
      <c r="A44" s="2">
        <v>28</v>
      </c>
      <c r="B44" s="4" t="str">
        <f>Bagerhat!B372</f>
        <v xml:space="preserve">Construction of Tafalbari GC Ghat </v>
      </c>
      <c r="C44" s="2" t="str">
        <f>Bagerhat!C372</f>
        <v>KDRIDP/Bager/G-11/2017-18</v>
      </c>
      <c r="D44" s="20">
        <f>Bagerhat!D372</f>
        <v>0</v>
      </c>
      <c r="E44" s="20">
        <f>Bagerhat!E372</f>
        <v>0</v>
      </c>
      <c r="F44" s="23">
        <f>Bagerhat!F372</f>
        <v>1</v>
      </c>
      <c r="G44" s="20">
        <f>Bagerhat!G372</f>
        <v>17.25</v>
      </c>
      <c r="H44" s="60">
        <f>Bagerhat!H372</f>
        <v>43096</v>
      </c>
      <c r="I44" s="71" t="str">
        <f>Bagerhat!I372</f>
        <v>M.A. Jalil Khan, 47/4, Rupsha stand road, Khulna.</v>
      </c>
      <c r="J44" s="60">
        <f>Bagerhat!J372</f>
        <v>43150</v>
      </c>
      <c r="K44" s="20">
        <f>Bagerhat!K372</f>
        <v>16.23</v>
      </c>
      <c r="L44" s="66">
        <f>Bagerhat!L372</f>
        <v>0</v>
      </c>
      <c r="M44" s="60">
        <f>Bagerhat!M372</f>
        <v>43429</v>
      </c>
      <c r="N44" s="20">
        <f>Bagerhat!N372</f>
        <v>0</v>
      </c>
      <c r="O44" s="20">
        <f>Bagerhat!O372</f>
        <v>0</v>
      </c>
      <c r="P44" s="20">
        <f>Bagerhat!P372</f>
        <v>0</v>
      </c>
      <c r="Q44" s="66">
        <f>Bagerhat!Q372</f>
        <v>0</v>
      </c>
      <c r="R44" s="2" t="str">
        <f>Bagerhat!R372</f>
        <v>NOA issued on 22.01.18</v>
      </c>
    </row>
    <row r="45" spans="1:18" s="3" customFormat="1" ht="25.5" customHeight="1" x14ac:dyDescent="0.25">
      <c r="A45" s="159" t="s">
        <v>18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</row>
    <row r="46" spans="1:18" s="3" customFormat="1" ht="15" thickBot="1" x14ac:dyDescent="0.3">
      <c r="A46" s="2">
        <v>29</v>
      </c>
      <c r="B46" s="4" t="str">
        <f>Bagerhat!B395</f>
        <v>Tree Plantation</v>
      </c>
      <c r="C46" s="2">
        <f>Bagerhat!C395</f>
        <v>0</v>
      </c>
      <c r="D46" s="20">
        <f>Bagerhat!D395</f>
        <v>0</v>
      </c>
      <c r="E46" s="20">
        <f>Bagerhat!E395</f>
        <v>0</v>
      </c>
      <c r="F46" s="23">
        <f>Bagerhat!F395</f>
        <v>0</v>
      </c>
      <c r="G46" s="20">
        <f>Bagerhat!G395</f>
        <v>0</v>
      </c>
      <c r="H46" s="60">
        <f>Bagerhat!H395</f>
        <v>0</v>
      </c>
      <c r="I46" s="71">
        <f>Bagerhat!I395</f>
        <v>0</v>
      </c>
      <c r="J46" s="60">
        <f>Bagerhat!J395</f>
        <v>0</v>
      </c>
      <c r="K46" s="20">
        <f>Bagerhat!K395</f>
        <v>0</v>
      </c>
      <c r="L46" s="66">
        <f>Bagerhat!L395</f>
        <v>0</v>
      </c>
      <c r="M46" s="60">
        <f>Bagerhat!M395</f>
        <v>0</v>
      </c>
      <c r="N46" s="20">
        <f>Bagerhat!N395</f>
        <v>0</v>
      </c>
      <c r="O46" s="20">
        <f>Bagerhat!O395</f>
        <v>0</v>
      </c>
      <c r="P46" s="20">
        <f>Bagerhat!P395</f>
        <v>0</v>
      </c>
      <c r="Q46" s="66" t="e">
        <f>Bagerhat!Q395</f>
        <v>#DIV/0!</v>
      </c>
      <c r="R46" s="2">
        <f>Bagerhat!R395</f>
        <v>0</v>
      </c>
    </row>
    <row r="47" spans="1:18" s="38" customFormat="1" ht="15.75" thickBot="1" x14ac:dyDescent="0.3">
      <c r="A47" s="183" t="s">
        <v>10</v>
      </c>
      <c r="B47" s="184"/>
      <c r="C47" s="59"/>
      <c r="D47" s="35">
        <f>SUM(D7:D46)</f>
        <v>19.495000000000001</v>
      </c>
      <c r="E47" s="35">
        <f>SUM(E7:E46)</f>
        <v>94</v>
      </c>
      <c r="F47" s="36">
        <f>SUM(F7:F46)</f>
        <v>2</v>
      </c>
      <c r="G47" s="35">
        <f>SUM(G7:G46)</f>
        <v>1726.788</v>
      </c>
      <c r="H47" s="63"/>
      <c r="I47" s="74"/>
      <c r="J47" s="63"/>
      <c r="K47" s="35">
        <f>SUM(K7:K46)</f>
        <v>827.904</v>
      </c>
      <c r="L47" s="69">
        <f>AVERAGE(L7:L46)</f>
        <v>9.3333333333333338E-2</v>
      </c>
      <c r="M47" s="63"/>
      <c r="N47" s="35">
        <f t="shared" ref="N47:P47" si="0">SUM(N7:N46)</f>
        <v>48.739999999999995</v>
      </c>
      <c r="O47" s="35">
        <f t="shared" si="0"/>
        <v>313.39</v>
      </c>
      <c r="P47" s="35">
        <f t="shared" si="0"/>
        <v>-264.64999999999998</v>
      </c>
      <c r="Q47" s="69">
        <f>O47/K47</f>
        <v>0.37853422619047616</v>
      </c>
      <c r="R47" s="37"/>
    </row>
  </sheetData>
  <mergeCells count="31">
    <mergeCell ref="A45:R45"/>
    <mergeCell ref="A47:B47"/>
    <mergeCell ref="A33:R33"/>
    <mergeCell ref="D2:G2"/>
    <mergeCell ref="A12:R12"/>
    <mergeCell ref="D3:F3"/>
    <mergeCell ref="A28:R28"/>
    <mergeCell ref="A30:R30"/>
    <mergeCell ref="A35:R35"/>
    <mergeCell ref="A40:R40"/>
    <mergeCell ref="A42:R42"/>
    <mergeCell ref="Q2:Q4"/>
    <mergeCell ref="N3:N4"/>
    <mergeCell ref="O3:O4"/>
    <mergeCell ref="A16:A17"/>
    <mergeCell ref="A1:R1"/>
    <mergeCell ref="A10:R10"/>
    <mergeCell ref="R2:R4"/>
    <mergeCell ref="P3:P4"/>
    <mergeCell ref="A6:R6"/>
    <mergeCell ref="G3:G4"/>
    <mergeCell ref="A2:A4"/>
    <mergeCell ref="B2:B4"/>
    <mergeCell ref="C2:C4"/>
    <mergeCell ref="H2:H4"/>
    <mergeCell ref="I2:I4"/>
    <mergeCell ref="J2:J4"/>
    <mergeCell ref="K2:K4"/>
    <mergeCell ref="L2:L4"/>
    <mergeCell ref="M2:M4"/>
    <mergeCell ref="N2:P2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30" workbookViewId="0">
      <selection activeCell="B5" sqref="B5"/>
    </sheetView>
  </sheetViews>
  <sheetFormatPr defaultRowHeight="14.25" x14ac:dyDescent="0.25"/>
  <cols>
    <col min="1" max="1" width="22.42578125" style="1" customWidth="1"/>
    <col min="2" max="3" width="11" style="24" customWidth="1"/>
    <col min="4" max="4" width="9.7109375" style="1" customWidth="1"/>
    <col min="5" max="5" width="9.140625" style="1" customWidth="1"/>
    <col min="6" max="6" width="7.28515625" style="24" customWidth="1"/>
    <col min="7" max="7" width="13.28515625" style="1" customWidth="1"/>
    <col min="8" max="10" width="13.85546875" style="1" customWidth="1"/>
    <col min="11" max="11" width="21.42578125" style="1" customWidth="1"/>
    <col min="12" max="16384" width="9.140625" style="1"/>
  </cols>
  <sheetData>
    <row r="1" spans="1:24" ht="27" customHeight="1" thickBot="1" x14ac:dyDescent="0.3">
      <c r="A1" s="203" t="s">
        <v>447</v>
      </c>
      <c r="B1" s="204"/>
      <c r="C1" s="204"/>
      <c r="D1" s="204"/>
      <c r="E1" s="204"/>
      <c r="F1" s="204"/>
      <c r="G1" s="204"/>
      <c r="H1" s="204"/>
      <c r="I1" s="204"/>
      <c r="J1" s="204"/>
      <c r="K1" s="205"/>
      <c r="L1" s="101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</row>
    <row r="2" spans="1:24" ht="15" customHeight="1" thickBot="1" x14ac:dyDescent="0.3">
      <c r="A2" s="206" t="s">
        <v>448</v>
      </c>
      <c r="B2" s="208" t="s">
        <v>449</v>
      </c>
      <c r="C2" s="208" t="s">
        <v>467</v>
      </c>
      <c r="D2" s="210" t="s">
        <v>5</v>
      </c>
      <c r="E2" s="211"/>
      <c r="F2" s="212"/>
      <c r="G2" s="213" t="s">
        <v>450</v>
      </c>
      <c r="H2" s="215" t="s">
        <v>451</v>
      </c>
      <c r="I2" s="215" t="s">
        <v>452</v>
      </c>
      <c r="J2" s="215" t="s">
        <v>202</v>
      </c>
      <c r="K2" s="215" t="s">
        <v>9</v>
      </c>
    </row>
    <row r="3" spans="1:24" ht="26.25" customHeight="1" thickBot="1" x14ac:dyDescent="0.3">
      <c r="A3" s="207"/>
      <c r="B3" s="209"/>
      <c r="C3" s="209"/>
      <c r="D3" s="103" t="s">
        <v>2</v>
      </c>
      <c r="E3" s="104" t="s">
        <v>3</v>
      </c>
      <c r="F3" s="105" t="s">
        <v>4</v>
      </c>
      <c r="G3" s="214"/>
      <c r="H3" s="216"/>
      <c r="I3" s="216"/>
      <c r="J3" s="216"/>
      <c r="K3" s="216"/>
    </row>
    <row r="4" spans="1:24" ht="27" customHeight="1" x14ac:dyDescent="0.25">
      <c r="A4" s="106" t="s">
        <v>453</v>
      </c>
      <c r="B4" s="107">
        <f>COUNT(Bagerhat!A9,Bagerhat!A22,Bagerhat!A23,Bagerhat!A25,Bagerhat!A27,Bagerhat!A28,Bagerhat!A30)</f>
        <v>7</v>
      </c>
      <c r="C4" s="107">
        <f>COUNT(Bagerhat!A9,Bagerhat!A22,Bagerhat!A23,Bagerhat!A25,Bagerhat!A27,Bagerhat!A28)</f>
        <v>6</v>
      </c>
      <c r="D4" s="108">
        <f>Bagerhat!D33</f>
        <v>26.529</v>
      </c>
      <c r="E4" s="108">
        <f>Bagerhat!E33</f>
        <v>0</v>
      </c>
      <c r="F4" s="107">
        <f>Bagerhat!F33</f>
        <v>0</v>
      </c>
      <c r="G4" s="108">
        <f>Bagerhat!K33</f>
        <v>1744.58</v>
      </c>
      <c r="H4" s="108">
        <f>Bagerhat!O33</f>
        <v>330.16999999999996</v>
      </c>
      <c r="I4" s="109">
        <f>Bagerhat!L33</f>
        <v>0.29166666666666669</v>
      </c>
      <c r="J4" s="109">
        <f>Bagerhat!Q33</f>
        <v>0.18925472033383392</v>
      </c>
      <c r="K4" s="110"/>
    </row>
    <row r="5" spans="1:24" ht="22.5" customHeight="1" x14ac:dyDescent="0.25">
      <c r="A5" s="111" t="s">
        <v>454</v>
      </c>
      <c r="B5" s="112">
        <f>COUNT(Bagerhat!A38,Bagerhat!A45,Bagerhat!A47,Bagerhat!A53,Bagerhat!A54,Bagerhat!A56,Bagerhat!A61,Bagerhat!A69,Bagerhat!A73,Bagerhat!A83,Bagerhat!A85)</f>
        <v>11</v>
      </c>
      <c r="C5" s="112">
        <f>COUNT(Bagerhat!A38,Bagerhat!A47,Bagerhat!A53,Bagerhat!A54,Bagerhat!A56,Bagerhat!A61,Bagerhat!A73,Bagerhat!A83,Bagerhat!A85)</f>
        <v>9</v>
      </c>
      <c r="D5" s="113">
        <f>Bagerhat!D87</f>
        <v>21.286000000000001</v>
      </c>
      <c r="E5" s="113">
        <f>Bagerhat!E87</f>
        <v>0</v>
      </c>
      <c r="F5" s="112">
        <f>Bagerhat!F87</f>
        <v>0</v>
      </c>
      <c r="G5" s="113">
        <f>Bagerhat!K87</f>
        <v>1102.4459999999999</v>
      </c>
      <c r="H5" s="113">
        <f>Bagerhat!O87</f>
        <v>187.69</v>
      </c>
      <c r="I5" s="114">
        <f>Bagerhat!L87</f>
        <v>0.36875000000000002</v>
      </c>
      <c r="J5" s="114">
        <f>Bagerhat!Q87</f>
        <v>0.17024870152370275</v>
      </c>
      <c r="K5" s="115"/>
    </row>
    <row r="6" spans="1:24" ht="21.75" customHeight="1" x14ac:dyDescent="0.25">
      <c r="A6" s="111" t="s">
        <v>455</v>
      </c>
      <c r="B6" s="112">
        <f>COUNT(Bagerhat!A104,Bagerhat!A105,Bagerhat!A107,Bagerhat!A108,Bagerhat!A110,Bagerhat!A111,Bagerhat!A113,Bagerhat!A114,Bagerhat!A115,Bagerhat!A116,Bagerhat!A117,Bagerhat!A119,Bagerhat!A122,Bagerhat!A123,Bagerhat!A124,Bagerhat!A125,Bagerhat!A127,Bagerhat!A128,Bagerhat!A129,Bagerhat!A130,Bagerhat!A135,Bagerhat!A137,Bagerhat!A140,Bagerhat!A144,Bagerhat!A146,Bagerhat!A147,Bagerhat!A148,Bagerhat!A151,Bagerhat!A154,Bagerhat!A156,Bagerhat!A157,Bagerhat!A162,Bagerhat!A163,Bagerhat!A164,Bagerhat!A165,Bagerhat!A171,Bagerhat!A183,Bagerhat!A185,Bagerhat!A186,Bagerhat!A187,Bagerhat!A188,Bagerhat!A193,Bagerhat!A195,Bagerhat!A199,Bagerhat!A202,Bagerhat!A204,Bagerhat!A208,Bagerhat!A209,Bagerhat!A217,Bagerhat!A220,Bagerhat!A221,Bagerhat!A225,Bagerhat!A226)</f>
        <v>53</v>
      </c>
      <c r="C6" s="112">
        <f>COUNT(Bagerhat!A104,Bagerhat!A107,Bagerhat!A108,Bagerhat!A110,Bagerhat!A111,Bagerhat!A113,Bagerhat!A114,Bagerhat!A115,Bagerhat!A116,Bagerhat!A117,Bagerhat!A119,Bagerhat!A122,Bagerhat!A123,Bagerhat!A124,Bagerhat!A125,Bagerhat!A127,Bagerhat!A128,Bagerhat!A129,Bagerhat!A130,Bagerhat!A135,Bagerhat!A140,Bagerhat!A146,Bagerhat!A147,Bagerhat!A148,Bagerhat!A151,Bagerhat!A154,Bagerhat!A156,Bagerhat!A157,Bagerhat!A163,Bagerhat!A164,Bagerhat!A165,Bagerhat!A171,Bagerhat!A183,Bagerhat!A185,Bagerhat!A186,Bagerhat!A187,Bagerhat!A188,Bagerhat!A195,Bagerhat!A199,Bagerhat!A202,Bagerhat!A204,Bagerhat!A208,Bagerhat!A209,Bagerhat!A217,Bagerhat!A220,Bagerhat!A225,Bagerhat!A226)</f>
        <v>47</v>
      </c>
      <c r="D6" s="113">
        <f>Bagerhat!D227</f>
        <v>75.61699999999999</v>
      </c>
      <c r="E6" s="113">
        <f>Bagerhat!E227</f>
        <v>0</v>
      </c>
      <c r="F6" s="112">
        <f>Bagerhat!F227</f>
        <v>0</v>
      </c>
      <c r="G6" s="113">
        <f>Bagerhat!K227</f>
        <v>4418.0150000000003</v>
      </c>
      <c r="H6" s="113">
        <f>Bagerhat!O227</f>
        <v>1639.2559999999996</v>
      </c>
      <c r="I6" s="114">
        <f>Bagerhat!L227</f>
        <v>0.54666666666666663</v>
      </c>
      <c r="J6" s="114">
        <f>Bagerhat!Q227</f>
        <v>0.37103902997160476</v>
      </c>
      <c r="K6" s="115"/>
    </row>
    <row r="7" spans="1:24" ht="21.75" customHeight="1" x14ac:dyDescent="0.25">
      <c r="A7" s="111" t="s">
        <v>456</v>
      </c>
      <c r="B7" s="112">
        <f>COUNT(Bagerhat!A230,Bagerhat!A232,Bagerhat!A244,Bagerhat!A245,Bagerhat!A249,Bagerhat!A250,Bagerhat!A251,Bagerhat!A252,Bagerhat!A253,Bagerhat!A254,Bagerhat!A255,Bagerhat!A256,Bagerhat!A257,Bagerhat!A258,Bagerhat!A259)</f>
        <v>15</v>
      </c>
      <c r="C7" s="112">
        <f>COUNT(Bagerhat!A230,Bagerhat!A232,Bagerhat!A244:A245,Bagerhat!A249:A252,Bagerhat!A253,Bagerhat!A254:A257,Bagerhat!A258:A259)</f>
        <v>15</v>
      </c>
      <c r="D7" s="113">
        <f>Bagerhat!D261</f>
        <v>17.638999999999999</v>
      </c>
      <c r="E7" s="113">
        <f>Bagerhat!E261</f>
        <v>0</v>
      </c>
      <c r="F7" s="112">
        <f>Bagerhat!F261</f>
        <v>0</v>
      </c>
      <c r="G7" s="113">
        <f>Bagerhat!K261</f>
        <v>920.56799999999998</v>
      </c>
      <c r="H7" s="113">
        <f>Bagerhat!O261</f>
        <v>438.82</v>
      </c>
      <c r="I7" s="114">
        <f>Bagerhat!L261</f>
        <v>0.70714285714285718</v>
      </c>
      <c r="J7" s="114">
        <f>Bagerhat!Q261</f>
        <v>0.47668396033753074</v>
      </c>
      <c r="K7" s="115"/>
    </row>
    <row r="8" spans="1:24" ht="25.5" x14ac:dyDescent="0.25">
      <c r="A8" s="111" t="s">
        <v>457</v>
      </c>
      <c r="B8" s="112">
        <f>COUNT(Bagerhat!A264,Bagerhat!A265,Bagerhat!A269,Bagerhat!A271,Bagerhat!A272,Bagerhat!A274,Bagerhat!A275,Bagerhat!A277)</f>
        <v>8</v>
      </c>
      <c r="C8" s="112">
        <f>COUNT(Bagerhat!A271,Bagerhat!A274,Bagerhat!A275)</f>
        <v>3</v>
      </c>
      <c r="D8" s="113">
        <f>Bagerhat!D278</f>
        <v>0</v>
      </c>
      <c r="E8" s="113">
        <f>Bagerhat!E278</f>
        <v>344</v>
      </c>
      <c r="F8" s="112">
        <f>Bagerhat!F278</f>
        <v>0</v>
      </c>
      <c r="G8" s="113">
        <f>Bagerhat!K278</f>
        <v>1207.3989999999999</v>
      </c>
      <c r="H8" s="113">
        <f>Bagerhat!O278</f>
        <v>0</v>
      </c>
      <c r="I8" s="114">
        <f>Bagerhat!L278</f>
        <v>0</v>
      </c>
      <c r="J8" s="114">
        <f>Bagerhat!Q278</f>
        <v>0</v>
      </c>
      <c r="K8" s="115"/>
    </row>
    <row r="9" spans="1:24" ht="31.5" customHeight="1" x14ac:dyDescent="0.25">
      <c r="A9" s="111" t="s">
        <v>458</v>
      </c>
      <c r="B9" s="112">
        <f>COUNT(Bagerhat!A282,Bagerhat!A284,Bagerhat!A286,Bagerhat!A289,Bagerhat!A292,Bagerhat!A293,Bagerhat!A294,Bagerhat!A299,Bagerhat!A300)</f>
        <v>9</v>
      </c>
      <c r="C9" s="112">
        <f>COUNT(Bagerhat!A282,Bagerhat!A289,Bagerhat!A292,Bagerhat!A293,Bagerhat!A294,Bagerhat!A299,Bagerhat!A300)</f>
        <v>7</v>
      </c>
      <c r="D9" s="113">
        <f>Bagerhat!D301</f>
        <v>0</v>
      </c>
      <c r="E9" s="113">
        <f>Bagerhat!E301</f>
        <v>196.3</v>
      </c>
      <c r="F9" s="112">
        <f>Bagerhat!F301</f>
        <v>0</v>
      </c>
      <c r="G9" s="113">
        <f>Bagerhat!K301</f>
        <v>939.49900000000002</v>
      </c>
      <c r="H9" s="113">
        <f>Bagerhat!O301</f>
        <v>32.94</v>
      </c>
      <c r="I9" s="114">
        <f>Bagerhat!L301</f>
        <v>0.55999999999999994</v>
      </c>
      <c r="J9" s="114">
        <f>Bagerhat!Q301</f>
        <v>3.5061240086471615E-2</v>
      </c>
      <c r="K9" s="115"/>
    </row>
    <row r="10" spans="1:24" ht="25.5" customHeight="1" x14ac:dyDescent="0.25">
      <c r="A10" s="111" t="s">
        <v>15</v>
      </c>
      <c r="B10" s="112">
        <f>COUNT(Bagerhat!A305,Bagerhat!A308,Bagerhat!A313,Bagerhat!A314,Bagerhat!A317,Bagerhat!A319,Bagerhat!A324,Bagerhat!A325,Bagerhat!A331,Bagerhat!A332,Bagerhat!A333,Bagerhat!A334,Bagerhat!A335,Bagerhat!A339)</f>
        <v>14</v>
      </c>
      <c r="C10" s="112">
        <f>COUNT(Bagerhat!A305,Bagerhat!A308,Bagerhat!A313,Bagerhat!A314,Bagerhat!A317,Bagerhat!A324,Bagerhat!A325,Bagerhat!A331,Bagerhat!A332,Bagerhat!A333,Bagerhat!A334,Bagerhat!A335,Bagerhat!A339)</f>
        <v>13</v>
      </c>
      <c r="D10" s="113">
        <f>Bagerhat!D356</f>
        <v>29.572999999999997</v>
      </c>
      <c r="E10" s="113">
        <f>Bagerhat!E356</f>
        <v>0</v>
      </c>
      <c r="F10" s="112">
        <f>Bagerhat!F356</f>
        <v>0</v>
      </c>
      <c r="G10" s="113">
        <f>Bagerhat!K356</f>
        <v>431.80700000000002</v>
      </c>
      <c r="H10" s="113">
        <f>Bagerhat!O356</f>
        <v>115.36</v>
      </c>
      <c r="I10" s="114">
        <f>Bagerhat!L356</f>
        <v>0.26923076923076922</v>
      </c>
      <c r="J10" s="114">
        <f>Bagerhat!Q356</f>
        <v>0.26715639162866744</v>
      </c>
      <c r="K10" s="115"/>
    </row>
    <row r="11" spans="1:24" ht="21.75" customHeight="1" x14ac:dyDescent="0.25">
      <c r="A11" s="111" t="s">
        <v>16</v>
      </c>
      <c r="B11" s="112">
        <f>COUNT(Bagerhat!A359,Bagerhat!A361,Bagerhat!A363,Bagerhat!A365,Bagerhat!A367)</f>
        <v>5</v>
      </c>
      <c r="C11" s="112">
        <f>COUNT(Bagerhat!A359,Bagerhat!A361,Bagerhat!A363,Bagerhat!A365,Bagerhat!A367)</f>
        <v>5</v>
      </c>
      <c r="D11" s="113">
        <f>Bagerhat!D368</f>
        <v>0</v>
      </c>
      <c r="E11" s="113">
        <f>Bagerhat!E368</f>
        <v>0</v>
      </c>
      <c r="F11" s="112">
        <f>Bagerhat!F368</f>
        <v>5</v>
      </c>
      <c r="G11" s="113">
        <f>Bagerhat!K368</f>
        <v>96.647999999999996</v>
      </c>
      <c r="H11" s="113">
        <f>Bagerhat!O368</f>
        <v>0</v>
      </c>
      <c r="I11" s="114">
        <f>Bagerhat!L368</f>
        <v>0.05</v>
      </c>
      <c r="J11" s="114">
        <f>Bagerhat!Q368</f>
        <v>0</v>
      </c>
      <c r="K11" s="115"/>
    </row>
    <row r="12" spans="1:24" ht="24" customHeight="1" x14ac:dyDescent="0.25">
      <c r="A12" s="111" t="s">
        <v>17</v>
      </c>
      <c r="B12" s="112">
        <f>COUNT(Bagerhat!A372,Bagerhat!A374,Bagerhat!A375,Bagerhat!A377,Bagerhat!A378,Bagerhat!A379,Bagerhat!A381,Bagerhat!A382,Bagerhat!A384,Bagerhat!A385,Bagerhat!A387)</f>
        <v>11</v>
      </c>
      <c r="C12" s="112">
        <f>COUNT(Bagerhat!A372,Bagerhat!A374,Bagerhat!A375,Bagerhat!A377,Bagerhat!A378:A379,Bagerhat!A384:A385,Bagerhat!A387)</f>
        <v>9</v>
      </c>
      <c r="D12" s="113">
        <f>Bagerhat!D388</f>
        <v>0</v>
      </c>
      <c r="E12" s="113">
        <f>Bagerhat!E388</f>
        <v>0</v>
      </c>
      <c r="F12" s="112">
        <f>Bagerhat!F388</f>
        <v>11</v>
      </c>
      <c r="G12" s="113">
        <f>Bagerhat!K388</f>
        <v>163.27000000000001</v>
      </c>
      <c r="H12" s="113">
        <f>Bagerhat!O388</f>
        <v>30.759999999999998</v>
      </c>
      <c r="I12" s="114">
        <f>Bagerhat!L388</f>
        <v>0.2</v>
      </c>
      <c r="J12" s="114">
        <f>Bagerhat!Q388</f>
        <v>0.188399583511974</v>
      </c>
      <c r="K12" s="115"/>
    </row>
    <row r="13" spans="1:24" ht="22.5" customHeight="1" x14ac:dyDescent="0.25">
      <c r="A13" s="111" t="s">
        <v>18</v>
      </c>
      <c r="B13" s="112">
        <v>0</v>
      </c>
      <c r="C13" s="112"/>
      <c r="D13" s="113">
        <f>Bagerhat!D408</f>
        <v>0</v>
      </c>
      <c r="E13" s="113">
        <f>Bagerhat!E408</f>
        <v>0</v>
      </c>
      <c r="F13" s="112">
        <f>Bagerhat!F408</f>
        <v>0</v>
      </c>
      <c r="G13" s="113">
        <f>Bagerhat!K408</f>
        <v>0</v>
      </c>
      <c r="H13" s="113">
        <f>Bagerhat!O408</f>
        <v>0</v>
      </c>
      <c r="I13" s="114">
        <f>Bagerhat!L408</f>
        <v>0</v>
      </c>
      <c r="J13" s="114" t="e">
        <f>Bagerhat!Q408</f>
        <v>#DIV/0!</v>
      </c>
      <c r="K13" s="115"/>
    </row>
    <row r="14" spans="1:24" ht="19.5" customHeight="1" thickBot="1" x14ac:dyDescent="0.3">
      <c r="A14" s="116" t="s">
        <v>10</v>
      </c>
      <c r="B14" s="117">
        <f>SUM(B4:B13)</f>
        <v>133</v>
      </c>
      <c r="C14" s="117">
        <f>SUM(C4:C13)</f>
        <v>114</v>
      </c>
      <c r="D14" s="118">
        <f t="shared" ref="D14:H14" si="0">SUM(D4:D13)</f>
        <v>170.64400000000001</v>
      </c>
      <c r="E14" s="118">
        <f t="shared" si="0"/>
        <v>540.29999999999995</v>
      </c>
      <c r="F14" s="117">
        <f t="shared" si="0"/>
        <v>16</v>
      </c>
      <c r="G14" s="118">
        <f t="shared" si="0"/>
        <v>11024.232</v>
      </c>
      <c r="H14" s="118">
        <f t="shared" si="0"/>
        <v>2774.9960000000001</v>
      </c>
      <c r="I14" s="119">
        <f>AVERAGE(I4:I13)</f>
        <v>0.29934569597069599</v>
      </c>
      <c r="J14" s="119">
        <f>H14/G14</f>
        <v>0.25171785209164682</v>
      </c>
      <c r="K14" s="120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ageMargins left="0.59055118110236227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Bagerhat</vt:lpstr>
      <vt:lpstr>Mollahat</vt:lpstr>
      <vt:lpstr>Fakirhat</vt:lpstr>
      <vt:lpstr>Chitalmari</vt:lpstr>
      <vt:lpstr>Bagerhat Sadar</vt:lpstr>
      <vt:lpstr>Kachua</vt:lpstr>
      <vt:lpstr>Rampal</vt:lpstr>
      <vt:lpstr>Mongla</vt:lpstr>
      <vt:lpstr>Morrelgonj</vt:lpstr>
      <vt:lpstr>Sharankhola</vt:lpstr>
      <vt:lpstr>Summary</vt:lpstr>
      <vt:lpstr>Bagerhat!Print_Area</vt:lpstr>
      <vt:lpstr>Summary!Print_Area</vt:lpstr>
      <vt:lpstr>Bagerhat!Print_Titles</vt:lpstr>
      <vt:lpstr>'Bagerhat Sadar'!Print_Titles</vt:lpstr>
      <vt:lpstr>Chitalmari!Print_Titles</vt:lpstr>
      <vt:lpstr>Fakirhat!Print_Titles</vt:lpstr>
      <vt:lpstr>Kachua!Print_Titles</vt:lpstr>
      <vt:lpstr>Mollahat!Print_Titles</vt:lpstr>
      <vt:lpstr>Mongla!Print_Titles</vt:lpstr>
      <vt:lpstr>Morrelgonj!Print_Titles</vt:lpstr>
      <vt:lpstr>Rampal!Print_Titles</vt:lpstr>
      <vt:lpstr>Sharankhola!Print_Titles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2018-04-03T05:23:33Z</cp:lastPrinted>
  <dcterms:created xsi:type="dcterms:W3CDTF">2017-03-08T05:53:38Z</dcterms:created>
  <dcterms:modified xsi:type="dcterms:W3CDTF">2018-07-16T11:13:11Z</dcterms:modified>
</cp:coreProperties>
</file>